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216" windowWidth="14508" windowHeight="7740" tabRatio="709"/>
  </bookViews>
  <sheets>
    <sheet name="IFAD2010_Means_weighted" sheetId="15" r:id="rId1"/>
    <sheet name="IFAD2013_Means &amp; Median Wgt " sheetId="9" r:id="rId2"/>
    <sheet name="Respondent categories" sheetId="2" state="hidden" r:id="rId3"/>
    <sheet name="IFAD_2010-2013_KPI Comparison" sheetId="20" r:id="rId4"/>
  </sheets>
  <definedNames>
    <definedName name="_xlnm.Print_Area" localSheetId="1">'IFAD2013_Means &amp; Median Wgt '!$A$1:$T$212</definedName>
    <definedName name="_xlnm.Print_Titles" localSheetId="1">'IFAD2013_Means &amp; Median Wgt '!$11:$12</definedName>
    <definedName name="Z_18F54D24_5D83_4200_823D_70D854E70376_.wvu.PrintTitles" localSheetId="1" hidden="1">'IFAD2013_Means &amp; Median Wgt '!$1:$12</definedName>
    <definedName name="Z_4CB86B68_00FE_4C17_A273_7E6A909ACE27_.wvu.PrintTitles" localSheetId="1" hidden="1">'IFAD2013_Means &amp; Median Wgt '!$1:$12</definedName>
    <definedName name="Z_73D469DE_7B08_462D_9E19_B927DD463481_.wvu.PrintTitles" localSheetId="1" hidden="1">'IFAD2013_Means &amp; Median Wgt '!$1:$12</definedName>
    <definedName name="Z_73D469DE_7B08_462D_9E19_B927DD463481_.wvu.Rows" localSheetId="1" hidden="1">'IFAD2013_Means &amp; Median Wgt '!$2:$8</definedName>
    <definedName name="Z_B2363F3D_D772_49E2_B29B_7BC06D69142C_.wvu.PrintTitles" localSheetId="1" hidden="1">'IFAD2013_Means &amp; Median Wgt '!$11:$12</definedName>
    <definedName name="Z_BBE01378_D331_4BDD_855C_6EA88DFA35FF_.wvu.PrintTitles" localSheetId="1" hidden="1">'IFAD2013_Means &amp; Median Wgt '!$1:$12</definedName>
    <definedName name="Z_C36AB10B_B047_4972_B7FE_4E4CD2B9387D_.wvu.PrintTitles" localSheetId="1" hidden="1">'IFAD2013_Means &amp; Median Wgt '!$1:$12</definedName>
    <definedName name="Z_E95D4EE0_1A1B_4A08_BBC2_220B57955277_.wvu.PrintTitles" localSheetId="1" hidden="1">'IFAD2013_Means &amp; Median Wgt '!$1:$12</definedName>
  </definedNames>
  <calcPr calcId="145621" concurrentCalc="0"/>
</workbook>
</file>

<file path=xl/calcChain.xml><?xml version="1.0" encoding="utf-8"?>
<calcChain xmlns="http://schemas.openxmlformats.org/spreadsheetml/2006/main">
  <c r="R39" i="20" l="1"/>
  <c r="Q39" i="20"/>
  <c r="P39" i="20"/>
  <c r="O39" i="20"/>
  <c r="N39" i="20"/>
  <c r="R37" i="20"/>
  <c r="Q37" i="20"/>
  <c r="P37" i="20"/>
  <c r="O37" i="20"/>
  <c r="N37" i="20"/>
  <c r="R35" i="20"/>
  <c r="Q35" i="20"/>
  <c r="P35" i="20"/>
  <c r="O35" i="20"/>
  <c r="N35" i="20"/>
  <c r="R32" i="20"/>
  <c r="Q32" i="20"/>
  <c r="P32" i="20"/>
  <c r="O32" i="20"/>
  <c r="N32" i="20"/>
  <c r="R30" i="20"/>
  <c r="Q30" i="20"/>
  <c r="P30" i="20"/>
  <c r="O30" i="20"/>
  <c r="N30" i="20"/>
  <c r="R29" i="20"/>
  <c r="Q29" i="20"/>
  <c r="P29" i="20"/>
  <c r="O29" i="20"/>
  <c r="N29" i="20"/>
  <c r="R27" i="20"/>
  <c r="Q27" i="20"/>
  <c r="P27" i="20"/>
  <c r="O27" i="20"/>
  <c r="N27" i="20"/>
  <c r="R26" i="20"/>
  <c r="Q26" i="20"/>
  <c r="P26" i="20"/>
  <c r="O26" i="20"/>
  <c r="N26" i="20"/>
  <c r="R23" i="20"/>
  <c r="Q23" i="20"/>
  <c r="P23" i="20"/>
  <c r="O23" i="20"/>
  <c r="P22" i="20"/>
  <c r="O22" i="20"/>
  <c r="N22" i="20"/>
  <c r="R20" i="20"/>
  <c r="Q20" i="20"/>
  <c r="P20" i="20"/>
  <c r="O20" i="20"/>
  <c r="N20" i="20"/>
  <c r="R18" i="20"/>
  <c r="Q18" i="20"/>
  <c r="P18" i="20"/>
  <c r="O18" i="20"/>
  <c r="N18" i="20"/>
  <c r="R17" i="20"/>
  <c r="Q17" i="20"/>
  <c r="P17" i="20"/>
  <c r="O17" i="20"/>
  <c r="N17" i="20"/>
  <c r="R12" i="20"/>
  <c r="Q12" i="20"/>
  <c r="P12" i="20"/>
  <c r="O12" i="20"/>
  <c r="P11" i="20"/>
  <c r="O11" i="20"/>
  <c r="N11" i="20"/>
  <c r="R10" i="20"/>
  <c r="Q10" i="20"/>
  <c r="P10" i="20"/>
  <c r="O10" i="20"/>
  <c r="N10" i="20"/>
  <c r="R9" i="20"/>
  <c r="Q9" i="20"/>
  <c r="P9" i="20"/>
  <c r="O9" i="20"/>
  <c r="N9" i="20"/>
  <c r="AK114" i="15"/>
  <c r="AJ114" i="15"/>
  <c r="AI114" i="15"/>
  <c r="AH114" i="15"/>
  <c r="AG114" i="15"/>
  <c r="AF114" i="15"/>
  <c r="AE114" i="15"/>
  <c r="AD114" i="15"/>
  <c r="AC114" i="15"/>
  <c r="AB114" i="15"/>
  <c r="AA114" i="15"/>
  <c r="Z114" i="15"/>
  <c r="J114" i="15"/>
  <c r="I114" i="15"/>
  <c r="F114" i="15"/>
  <c r="E114" i="15"/>
  <c r="AK106" i="15"/>
  <c r="AJ106" i="15"/>
  <c r="AI106" i="15"/>
  <c r="AH106" i="15"/>
  <c r="AG106" i="15"/>
  <c r="AF106" i="15"/>
  <c r="AE106" i="15"/>
  <c r="AD106" i="15"/>
  <c r="AC106" i="15"/>
  <c r="AB106" i="15"/>
  <c r="AA106" i="15"/>
  <c r="Z106" i="15"/>
  <c r="J106" i="15"/>
  <c r="I106" i="15"/>
  <c r="F106" i="15"/>
  <c r="E106" i="15"/>
  <c r="AM104" i="15"/>
  <c r="AL104" i="15"/>
  <c r="Y104" i="15"/>
  <c r="Y101" i="15"/>
  <c r="AK101" i="15"/>
  <c r="AJ101" i="15"/>
  <c r="AI101" i="15"/>
  <c r="AH101" i="15"/>
  <c r="AG101" i="15"/>
  <c r="AF101" i="15"/>
  <c r="AE101" i="15"/>
  <c r="AD101" i="15"/>
  <c r="AC101" i="15"/>
  <c r="AB101" i="15"/>
  <c r="AA101" i="15"/>
  <c r="Z101" i="15"/>
  <c r="X101" i="15"/>
  <c r="W101" i="15"/>
  <c r="V101" i="15"/>
  <c r="U101" i="15"/>
  <c r="T101" i="15"/>
  <c r="S101" i="15"/>
  <c r="AL101" i="15"/>
  <c r="R101" i="15"/>
  <c r="Q101" i="15"/>
  <c r="P101" i="15"/>
  <c r="O101" i="15"/>
  <c r="N101" i="15"/>
  <c r="M101" i="15"/>
  <c r="L101" i="15"/>
  <c r="K101" i="15"/>
  <c r="J101" i="15"/>
  <c r="I101" i="15"/>
  <c r="H101" i="15"/>
  <c r="G101" i="15"/>
  <c r="F101" i="15"/>
  <c r="E101" i="15"/>
  <c r="AM98" i="15"/>
  <c r="AL98" i="15"/>
  <c r="Y98" i="15"/>
  <c r="AM97" i="15"/>
  <c r="AL97" i="15"/>
  <c r="Y97" i="15"/>
  <c r="AM96" i="15"/>
  <c r="AL96" i="15"/>
  <c r="Y96" i="15"/>
  <c r="AK95" i="15"/>
  <c r="AJ95" i="15"/>
  <c r="AI95" i="15"/>
  <c r="AH95" i="15"/>
  <c r="AG95" i="15"/>
  <c r="AF95" i="15"/>
  <c r="AE95" i="15"/>
  <c r="AD95" i="15"/>
  <c r="AC95" i="15"/>
  <c r="AB95" i="15"/>
  <c r="AA95" i="15"/>
  <c r="Z95" i="15"/>
  <c r="X95" i="15"/>
  <c r="W95" i="15"/>
  <c r="V95" i="15"/>
  <c r="U95" i="15"/>
  <c r="T95" i="15"/>
  <c r="S95" i="15"/>
  <c r="AL95" i="15"/>
  <c r="R95" i="15"/>
  <c r="Q95" i="15"/>
  <c r="P95" i="15"/>
  <c r="O95" i="15"/>
  <c r="N95" i="15"/>
  <c r="M95" i="15"/>
  <c r="L95" i="15"/>
  <c r="K95" i="15"/>
  <c r="I95" i="15"/>
  <c r="H95" i="15"/>
  <c r="G95" i="15"/>
  <c r="E95" i="15"/>
  <c r="AM93" i="15"/>
  <c r="AL93" i="15"/>
  <c r="Y93" i="15"/>
  <c r="AM92" i="15"/>
  <c r="AL92" i="15"/>
  <c r="Y92" i="15"/>
  <c r="AK91" i="15"/>
  <c r="AJ91" i="15"/>
  <c r="AI91" i="15"/>
  <c r="AH91" i="15"/>
  <c r="AG91" i="15"/>
  <c r="AF91" i="15"/>
  <c r="AE91" i="15"/>
  <c r="AD91" i="15"/>
  <c r="AC91" i="15"/>
  <c r="AB91" i="15"/>
  <c r="AA91" i="15"/>
  <c r="Z91" i="15"/>
  <c r="X91" i="15"/>
  <c r="W91" i="15"/>
  <c r="V91" i="15"/>
  <c r="U91" i="15"/>
  <c r="T91" i="15"/>
  <c r="S91" i="15"/>
  <c r="AL91" i="15"/>
  <c r="R91" i="15"/>
  <c r="Q91" i="15"/>
  <c r="P91" i="15"/>
  <c r="O91" i="15"/>
  <c r="M91" i="15"/>
  <c r="N91" i="15"/>
  <c r="AM91" i="15"/>
  <c r="L91" i="15"/>
  <c r="K91" i="15"/>
  <c r="J91" i="15"/>
  <c r="I91" i="15"/>
  <c r="H91" i="15"/>
  <c r="G91" i="15"/>
  <c r="F91" i="15"/>
  <c r="E91" i="15"/>
  <c r="AM90" i="15"/>
  <c r="AL90" i="15"/>
  <c r="Y90" i="15"/>
  <c r="AM89" i="15"/>
  <c r="AL89" i="15"/>
  <c r="Y89" i="15"/>
  <c r="AM88" i="15"/>
  <c r="AL88" i="15"/>
  <c r="Y88" i="15"/>
  <c r="AM87" i="15"/>
  <c r="AL87" i="15"/>
  <c r="Y87" i="15"/>
  <c r="AM86" i="15"/>
  <c r="AL86" i="15"/>
  <c r="Y86" i="15"/>
  <c r="AM85" i="15"/>
  <c r="AL85" i="15"/>
  <c r="Y85" i="15"/>
  <c r="AM84" i="15"/>
  <c r="AL84" i="15"/>
  <c r="Y84" i="15"/>
  <c r="AM83" i="15"/>
  <c r="AL83" i="15"/>
  <c r="Y83" i="15"/>
  <c r="AK82" i="15"/>
  <c r="AJ82" i="15"/>
  <c r="AI82" i="15"/>
  <c r="AH82" i="15"/>
  <c r="AG82" i="15"/>
  <c r="AF82" i="15"/>
  <c r="AE82" i="15"/>
  <c r="AD82" i="15"/>
  <c r="AC82" i="15"/>
  <c r="AB82" i="15"/>
  <c r="AA82" i="15"/>
  <c r="Z82" i="15"/>
  <c r="X82" i="15"/>
  <c r="W82" i="15"/>
  <c r="V82" i="15"/>
  <c r="U82" i="15"/>
  <c r="S82" i="15"/>
  <c r="AL82" i="15"/>
  <c r="T82" i="15"/>
  <c r="R82" i="15"/>
  <c r="Q82" i="15"/>
  <c r="P82" i="15"/>
  <c r="O82" i="15"/>
  <c r="N82" i="15"/>
  <c r="M82" i="15"/>
  <c r="L82" i="15"/>
  <c r="K82" i="15"/>
  <c r="I82" i="15"/>
  <c r="H82" i="15"/>
  <c r="G82" i="15"/>
  <c r="E82" i="15"/>
  <c r="AM80" i="15"/>
  <c r="AL80" i="15"/>
  <c r="Y80" i="15"/>
  <c r="AM79" i="15"/>
  <c r="AL79" i="15"/>
  <c r="Y79" i="15"/>
  <c r="AM78" i="15"/>
  <c r="AL78" i="15"/>
  <c r="Y78" i="15"/>
  <c r="AM77" i="15"/>
  <c r="AL77" i="15"/>
  <c r="Y77" i="15"/>
  <c r="AK76" i="15"/>
  <c r="AJ76" i="15"/>
  <c r="AI76" i="15"/>
  <c r="AH76" i="15"/>
  <c r="AG76" i="15"/>
  <c r="AF76" i="15"/>
  <c r="AE76" i="15"/>
  <c r="AD76" i="15"/>
  <c r="AC76" i="15"/>
  <c r="AB76" i="15"/>
  <c r="AA76" i="15"/>
  <c r="Z76" i="15"/>
  <c r="X76" i="15"/>
  <c r="W76" i="15"/>
  <c r="V76" i="15"/>
  <c r="U76" i="15"/>
  <c r="T76" i="15"/>
  <c r="S76" i="15"/>
  <c r="AL76" i="15"/>
  <c r="R76" i="15"/>
  <c r="Q76" i="15"/>
  <c r="P76" i="15"/>
  <c r="O76" i="15"/>
  <c r="N76" i="15"/>
  <c r="M76" i="15"/>
  <c r="L76" i="15"/>
  <c r="K76" i="15"/>
  <c r="I76" i="15"/>
  <c r="H76" i="15"/>
  <c r="G76" i="15"/>
  <c r="E76" i="15"/>
  <c r="AM75" i="15"/>
  <c r="AL75" i="15"/>
  <c r="Y75" i="15"/>
  <c r="AM74" i="15"/>
  <c r="AL74" i="15"/>
  <c r="Y74" i="15"/>
  <c r="AK73" i="15"/>
  <c r="AJ73" i="15"/>
  <c r="AI73" i="15"/>
  <c r="AH73" i="15"/>
  <c r="AG73" i="15"/>
  <c r="AF73" i="15"/>
  <c r="AE73" i="15"/>
  <c r="AD73" i="15"/>
  <c r="AC73" i="15"/>
  <c r="AB73" i="15"/>
  <c r="AA73" i="15"/>
  <c r="Z73" i="15"/>
  <c r="X73" i="15"/>
  <c r="W73" i="15"/>
  <c r="V73" i="15"/>
  <c r="U73" i="15"/>
  <c r="T73" i="15"/>
  <c r="S73" i="15"/>
  <c r="AL73" i="15"/>
  <c r="R73" i="15"/>
  <c r="Q73" i="15"/>
  <c r="P73" i="15"/>
  <c r="O73" i="15"/>
  <c r="N73" i="15"/>
  <c r="M73" i="15"/>
  <c r="L73" i="15"/>
  <c r="K73" i="15"/>
  <c r="I73" i="15"/>
  <c r="H73" i="15"/>
  <c r="G73" i="15"/>
  <c r="E73" i="15"/>
  <c r="AM70" i="15"/>
  <c r="AL70" i="15"/>
  <c r="Y70" i="15"/>
  <c r="AM69" i="15"/>
  <c r="AL69" i="15"/>
  <c r="Y69" i="15"/>
  <c r="AK68" i="15"/>
  <c r="AJ68" i="15"/>
  <c r="AI68" i="15"/>
  <c r="AH68" i="15"/>
  <c r="AG68" i="15"/>
  <c r="AF68" i="15"/>
  <c r="AE68" i="15"/>
  <c r="AD68" i="15"/>
  <c r="AC68" i="15"/>
  <c r="AB68" i="15"/>
  <c r="AA68" i="15"/>
  <c r="Z68" i="15"/>
  <c r="Y68" i="15"/>
  <c r="X68" i="15"/>
  <c r="W68" i="15"/>
  <c r="V68" i="15"/>
  <c r="U68" i="15"/>
  <c r="S68" i="15"/>
  <c r="AL68" i="15"/>
  <c r="T68" i="15"/>
  <c r="R68" i="15"/>
  <c r="Q68" i="15"/>
  <c r="P68" i="15"/>
  <c r="O68" i="15"/>
  <c r="N68" i="15"/>
  <c r="M68" i="15"/>
  <c r="L68" i="15"/>
  <c r="K68" i="15"/>
  <c r="I68" i="15"/>
  <c r="H68" i="15"/>
  <c r="G68" i="15"/>
  <c r="E68" i="15"/>
  <c r="AM67" i="15"/>
  <c r="AL67" i="15"/>
  <c r="Y67" i="15"/>
  <c r="Y65" i="15"/>
  <c r="AK65" i="15"/>
  <c r="AJ65" i="15"/>
  <c r="AI65" i="15"/>
  <c r="AH65" i="15"/>
  <c r="AG65" i="15"/>
  <c r="AF65" i="15"/>
  <c r="AE65" i="15"/>
  <c r="AD65" i="15"/>
  <c r="AC65" i="15"/>
  <c r="AB65" i="15"/>
  <c r="AA65" i="15"/>
  <c r="Z65" i="15"/>
  <c r="X65" i="15"/>
  <c r="W65" i="15"/>
  <c r="V65" i="15"/>
  <c r="U65" i="15"/>
  <c r="T65" i="15"/>
  <c r="S65" i="15"/>
  <c r="R65" i="15"/>
  <c r="Q65" i="15"/>
  <c r="P65" i="15"/>
  <c r="O65" i="15"/>
  <c r="N65" i="15"/>
  <c r="M65" i="15"/>
  <c r="L65" i="15"/>
  <c r="K65" i="15"/>
  <c r="J65" i="15"/>
  <c r="I65" i="15"/>
  <c r="H65" i="15"/>
  <c r="G65" i="15"/>
  <c r="F65" i="15"/>
  <c r="E65" i="15"/>
  <c r="AM63" i="15"/>
  <c r="AL63" i="15"/>
  <c r="Y63" i="15"/>
  <c r="Y59" i="15"/>
  <c r="AK59" i="15"/>
  <c r="AJ59" i="15"/>
  <c r="AI59" i="15"/>
  <c r="AH59" i="15"/>
  <c r="AG59" i="15"/>
  <c r="AF59" i="15"/>
  <c r="AE59" i="15"/>
  <c r="AD59" i="15"/>
  <c r="AC59" i="15"/>
  <c r="AB59" i="15"/>
  <c r="AA59" i="15"/>
  <c r="Z59" i="15"/>
  <c r="X59" i="15"/>
  <c r="W59" i="15"/>
  <c r="V59" i="15"/>
  <c r="U59" i="15"/>
  <c r="T59" i="15"/>
  <c r="S59" i="15"/>
  <c r="R59" i="15"/>
  <c r="Q59" i="15"/>
  <c r="P59" i="15"/>
  <c r="O59" i="15"/>
  <c r="N59" i="15"/>
  <c r="M59" i="15"/>
  <c r="L59" i="15"/>
  <c r="K59" i="15"/>
  <c r="J59" i="15"/>
  <c r="I59" i="15"/>
  <c r="H59" i="15"/>
  <c r="G59" i="15"/>
  <c r="F59" i="15"/>
  <c r="E59" i="15"/>
  <c r="AM56" i="15"/>
  <c r="AL56" i="15"/>
  <c r="Y56" i="15"/>
  <c r="AM55" i="15"/>
  <c r="AL55" i="15"/>
  <c r="Y55" i="15"/>
  <c r="AK53" i="15"/>
  <c r="AJ53" i="15"/>
  <c r="AI53" i="15"/>
  <c r="AH53" i="15"/>
  <c r="AG53" i="15"/>
  <c r="AF53" i="15"/>
  <c r="AE53" i="15"/>
  <c r="AD53" i="15"/>
  <c r="AC53" i="15"/>
  <c r="AB53" i="15"/>
  <c r="AA53" i="15"/>
  <c r="Z53" i="15"/>
  <c r="X53" i="15"/>
  <c r="W53" i="15"/>
  <c r="V53" i="15"/>
  <c r="U53" i="15"/>
  <c r="T53" i="15"/>
  <c r="S53" i="15"/>
  <c r="AL53" i="15"/>
  <c r="R53" i="15"/>
  <c r="Q53" i="15"/>
  <c r="P53" i="15"/>
  <c r="O53" i="15"/>
  <c r="N53" i="15"/>
  <c r="M53" i="15"/>
  <c r="L53" i="15"/>
  <c r="K53" i="15"/>
  <c r="J53" i="15"/>
  <c r="I53" i="15"/>
  <c r="H53" i="15"/>
  <c r="G53" i="15"/>
  <c r="F53" i="15"/>
  <c r="E53" i="15"/>
  <c r="AM50" i="15"/>
  <c r="AL50" i="15"/>
  <c r="Y50" i="15"/>
  <c r="AM49" i="15"/>
  <c r="AL49" i="15"/>
  <c r="Y49" i="15"/>
  <c r="AM47" i="15"/>
  <c r="AL47" i="15"/>
  <c r="Y47" i="15"/>
  <c r="AM46" i="15"/>
  <c r="AL46" i="15"/>
  <c r="Y46" i="15"/>
  <c r="AK44" i="15"/>
  <c r="AJ44" i="15"/>
  <c r="AI44" i="15"/>
  <c r="AH44" i="15"/>
  <c r="AG44" i="15"/>
  <c r="AF44" i="15"/>
  <c r="AE44" i="15"/>
  <c r="AD44" i="15"/>
  <c r="AC44" i="15"/>
  <c r="AB44" i="15"/>
  <c r="AA44" i="15"/>
  <c r="Z44" i="15"/>
  <c r="X44" i="15"/>
  <c r="W44" i="15"/>
  <c r="V44" i="15"/>
  <c r="U44" i="15"/>
  <c r="T44" i="15"/>
  <c r="S44" i="15"/>
  <c r="AL44" i="15"/>
  <c r="R44" i="15"/>
  <c r="Q44" i="15"/>
  <c r="P44" i="15"/>
  <c r="O44" i="15"/>
  <c r="M44" i="15"/>
  <c r="N44" i="15"/>
  <c r="AM44" i="15"/>
  <c r="L44" i="15"/>
  <c r="K44" i="15"/>
  <c r="J44" i="15"/>
  <c r="I44" i="15"/>
  <c r="H44" i="15"/>
  <c r="G44" i="15"/>
  <c r="F44" i="15"/>
  <c r="E44" i="15"/>
  <c r="AK41" i="15"/>
  <c r="AJ41" i="15"/>
  <c r="AI41" i="15"/>
  <c r="AH41" i="15"/>
  <c r="AG41" i="15"/>
  <c r="AF41" i="15"/>
  <c r="AE41" i="15"/>
  <c r="AD41" i="15"/>
  <c r="AC41" i="15"/>
  <c r="AB41" i="15"/>
  <c r="AA41" i="15"/>
  <c r="Z41" i="15"/>
  <c r="J41" i="15"/>
  <c r="I41" i="15"/>
  <c r="F41" i="15"/>
  <c r="E41" i="15"/>
  <c r="AM39" i="15"/>
  <c r="AL39" i="15"/>
  <c r="Y39" i="15"/>
  <c r="AM38" i="15"/>
  <c r="AL38" i="15"/>
  <c r="Y38" i="15"/>
  <c r="Y37" i="15"/>
  <c r="AK37" i="15"/>
  <c r="AJ37" i="15"/>
  <c r="AI37" i="15"/>
  <c r="AH37" i="15"/>
  <c r="AG37" i="15"/>
  <c r="AF37" i="15"/>
  <c r="AE37" i="15"/>
  <c r="AD37" i="15"/>
  <c r="AC37" i="15"/>
  <c r="AB37" i="15"/>
  <c r="AA37" i="15"/>
  <c r="Z37" i="15"/>
  <c r="X37" i="15"/>
  <c r="W37" i="15"/>
  <c r="V37" i="15"/>
  <c r="U37" i="15"/>
  <c r="T37" i="15"/>
  <c r="S37" i="15"/>
  <c r="R37" i="15"/>
  <c r="Q37" i="15"/>
  <c r="P37" i="15"/>
  <c r="O37" i="15"/>
  <c r="N37" i="15"/>
  <c r="M37" i="15"/>
  <c r="AM37" i="15"/>
  <c r="L37" i="15"/>
  <c r="K37" i="15"/>
  <c r="J37" i="15"/>
  <c r="I37" i="15"/>
  <c r="H37" i="15"/>
  <c r="G37" i="15"/>
  <c r="F37" i="15"/>
  <c r="E37" i="15"/>
  <c r="AM34" i="15"/>
  <c r="AL34" i="15"/>
  <c r="Y34" i="15"/>
  <c r="AM33" i="15"/>
  <c r="AL33" i="15"/>
  <c r="Y33" i="15"/>
  <c r="AM32" i="15"/>
  <c r="AL32" i="15"/>
  <c r="Y32" i="15"/>
  <c r="AM31" i="15"/>
  <c r="AL31" i="15"/>
  <c r="Y31" i="15"/>
  <c r="Y30" i="15"/>
  <c r="Y29" i="15"/>
  <c r="AM30" i="15"/>
  <c r="AL30" i="15"/>
  <c r="AK29" i="15"/>
  <c r="AJ29" i="15"/>
  <c r="AI29" i="15"/>
  <c r="AH29" i="15"/>
  <c r="AG29" i="15"/>
  <c r="AF29" i="15"/>
  <c r="AE29" i="15"/>
  <c r="AD29" i="15"/>
  <c r="AC29" i="15"/>
  <c r="AB29" i="15"/>
  <c r="AA29" i="15"/>
  <c r="Z29" i="15"/>
  <c r="X29" i="15"/>
  <c r="W29" i="15"/>
  <c r="V29" i="15"/>
  <c r="U29" i="15"/>
  <c r="S29" i="15"/>
  <c r="AL29" i="15"/>
  <c r="T29" i="15"/>
  <c r="R29" i="15"/>
  <c r="Q29" i="15"/>
  <c r="P29" i="15"/>
  <c r="O29" i="15"/>
  <c r="N29" i="15"/>
  <c r="M29" i="15"/>
  <c r="L29" i="15"/>
  <c r="K29" i="15"/>
  <c r="I29" i="15"/>
  <c r="H29" i="15"/>
  <c r="G29" i="15"/>
  <c r="E29" i="15"/>
  <c r="AM27" i="15"/>
  <c r="AL27" i="15"/>
  <c r="Y27" i="15"/>
  <c r="AM26" i="15"/>
  <c r="AL26" i="15"/>
  <c r="Y26" i="15"/>
  <c r="AM25" i="15"/>
  <c r="AL25" i="15"/>
  <c r="Y25" i="15"/>
  <c r="AM24" i="15"/>
  <c r="AL24" i="15"/>
  <c r="Y24" i="15"/>
  <c r="AK23" i="15"/>
  <c r="AJ23" i="15"/>
  <c r="AI23" i="15"/>
  <c r="AH23" i="15"/>
  <c r="AG23" i="15"/>
  <c r="AF23" i="15"/>
  <c r="AE23" i="15"/>
  <c r="AD23" i="15"/>
  <c r="AC23" i="15"/>
  <c r="AB23" i="15"/>
  <c r="AA23" i="15"/>
  <c r="Z23" i="15"/>
  <c r="X23" i="15"/>
  <c r="W23" i="15"/>
  <c r="V23" i="15"/>
  <c r="U23" i="15"/>
  <c r="T23" i="15"/>
  <c r="S23" i="15"/>
  <c r="AL23" i="15"/>
  <c r="R23" i="15"/>
  <c r="Q23" i="15"/>
  <c r="P23" i="15"/>
  <c r="O23" i="15"/>
  <c r="M23" i="15"/>
  <c r="N23" i="15"/>
  <c r="AM23" i="15"/>
  <c r="L23" i="15"/>
  <c r="K23" i="15"/>
  <c r="J23" i="15"/>
  <c r="I23" i="15"/>
  <c r="H23" i="15"/>
  <c r="G23" i="15"/>
  <c r="F23" i="15"/>
  <c r="E23" i="15"/>
  <c r="AK16" i="15"/>
  <c r="AJ16" i="15"/>
  <c r="AI16" i="15"/>
  <c r="AH16" i="15"/>
  <c r="AG16" i="15"/>
  <c r="AF16" i="15"/>
  <c r="AE16" i="15"/>
  <c r="AD16" i="15"/>
  <c r="AC16" i="15"/>
  <c r="AB16" i="15"/>
  <c r="AA16" i="15"/>
  <c r="Z16" i="15"/>
  <c r="J16" i="15"/>
  <c r="I16" i="15"/>
  <c r="F16" i="15"/>
  <c r="E16" i="15"/>
  <c r="AM14" i="15"/>
  <c r="AL14" i="15"/>
  <c r="Y14" i="15"/>
  <c r="AM12" i="15"/>
  <c r="AL12" i="15"/>
  <c r="Y12" i="15"/>
  <c r="AM11" i="15"/>
  <c r="AL11" i="15"/>
  <c r="Y11" i="15"/>
  <c r="AK10" i="15"/>
  <c r="AJ10" i="15"/>
  <c r="AI10" i="15"/>
  <c r="AH10" i="15"/>
  <c r="AG10" i="15"/>
  <c r="AF10" i="15"/>
  <c r="AE10" i="15"/>
  <c r="AD10" i="15"/>
  <c r="AC10" i="15"/>
  <c r="AB10" i="15"/>
  <c r="AA10" i="15"/>
  <c r="Z10" i="15"/>
  <c r="X10" i="15"/>
  <c r="W10" i="15"/>
  <c r="V10" i="15"/>
  <c r="U10" i="15"/>
  <c r="T10" i="15"/>
  <c r="S10" i="15"/>
  <c r="R10" i="15"/>
  <c r="Q10" i="15"/>
  <c r="P10" i="15"/>
  <c r="O10" i="15"/>
  <c r="N10" i="15"/>
  <c r="M10" i="15"/>
  <c r="L10" i="15"/>
  <c r="K10" i="15"/>
  <c r="J10" i="15"/>
  <c r="I10" i="15"/>
  <c r="H10" i="15"/>
  <c r="G10" i="15"/>
  <c r="F10" i="15"/>
  <c r="E10" i="15"/>
  <c r="AM6" i="15"/>
  <c r="AL6" i="15"/>
  <c r="Y6" i="15"/>
  <c r="I6" i="15"/>
  <c r="E6" i="15"/>
  <c r="AM5" i="15"/>
  <c r="AL5" i="15"/>
  <c r="Y5" i="15"/>
  <c r="E5" i="15"/>
  <c r="AM29" i="15"/>
  <c r="AM68" i="15"/>
  <c r="Y23" i="15"/>
  <c r="AL37" i="15"/>
  <c r="Y44" i="15"/>
  <c r="AM53" i="15"/>
  <c r="Y53" i="15"/>
  <c r="AM59" i="15"/>
  <c r="AL59" i="15"/>
  <c r="Y73" i="15"/>
  <c r="AM82" i="15"/>
  <c r="Y91" i="15"/>
  <c r="AM95" i="15"/>
  <c r="Y95" i="15"/>
  <c r="Y10" i="15"/>
  <c r="AM76" i="15"/>
  <c r="Y82" i="15"/>
  <c r="AM10" i="15"/>
  <c r="AL10" i="15"/>
  <c r="AM65" i="15"/>
  <c r="AL65" i="15"/>
  <c r="AM73" i="15"/>
  <c r="Y76" i="15"/>
  <c r="AM101" i="15"/>
  <c r="R25" i="9"/>
  <c r="Q25" i="9"/>
  <c r="N25" i="9"/>
  <c r="M25" i="9"/>
  <c r="J25" i="9"/>
  <c r="I25" i="9"/>
  <c r="J129" i="9"/>
  <c r="M129" i="9"/>
  <c r="N129" i="9"/>
  <c r="Q129" i="9"/>
  <c r="R129" i="9"/>
  <c r="I129" i="9"/>
  <c r="T75" i="9"/>
  <c r="S75" i="9"/>
  <c r="P75" i="9"/>
  <c r="Q75" i="9"/>
  <c r="O75" i="9"/>
  <c r="L75" i="9"/>
  <c r="M75" i="9"/>
  <c r="K75" i="9"/>
  <c r="I75" i="9"/>
  <c r="T51" i="9"/>
  <c r="P51" i="9"/>
  <c r="L51" i="9"/>
  <c r="R116" i="9"/>
  <c r="Q116" i="9"/>
  <c r="N116" i="9"/>
  <c r="M116" i="9"/>
  <c r="J116" i="9"/>
  <c r="I116" i="9"/>
  <c r="R108" i="9"/>
  <c r="Q108" i="9"/>
  <c r="N108" i="9"/>
  <c r="M108" i="9"/>
  <c r="J108" i="9"/>
  <c r="I108" i="9"/>
  <c r="T103" i="9"/>
  <c r="S103" i="9"/>
  <c r="R103" i="9"/>
  <c r="Q103" i="9"/>
  <c r="P103" i="9"/>
  <c r="O103" i="9"/>
  <c r="N103" i="9"/>
  <c r="M103" i="9"/>
  <c r="L103" i="9"/>
  <c r="K103" i="9"/>
  <c r="J103" i="9"/>
  <c r="I103" i="9"/>
  <c r="T98" i="9"/>
  <c r="S98" i="9"/>
  <c r="Q98" i="9"/>
  <c r="P98" i="9"/>
  <c r="O98" i="9"/>
  <c r="M98" i="9"/>
  <c r="L98" i="9"/>
  <c r="K98" i="9"/>
  <c r="I98" i="9"/>
  <c r="T94" i="9"/>
  <c r="S94" i="9"/>
  <c r="R94" i="9"/>
  <c r="Q94" i="9"/>
  <c r="P94" i="9"/>
  <c r="O94" i="9"/>
  <c r="N94" i="9"/>
  <c r="M94" i="9"/>
  <c r="L94" i="9"/>
  <c r="K94" i="9"/>
  <c r="J94" i="9"/>
  <c r="I94" i="9"/>
  <c r="T89" i="9"/>
  <c r="S89" i="9"/>
  <c r="Q89" i="9"/>
  <c r="P89" i="9"/>
  <c r="O89" i="9"/>
  <c r="M89" i="9"/>
  <c r="L89" i="9"/>
  <c r="K89" i="9"/>
  <c r="I89" i="9"/>
  <c r="T83" i="9"/>
  <c r="S83" i="9"/>
  <c r="Q83" i="9"/>
  <c r="P83" i="9"/>
  <c r="O83" i="9"/>
  <c r="M83" i="9"/>
  <c r="L83" i="9"/>
  <c r="K83" i="9"/>
  <c r="I83" i="9"/>
  <c r="T80" i="9"/>
  <c r="S80" i="9"/>
  <c r="Q80" i="9"/>
  <c r="P80" i="9"/>
  <c r="O80" i="9"/>
  <c r="M80" i="9"/>
  <c r="L80" i="9"/>
  <c r="K80" i="9"/>
  <c r="I80" i="9"/>
  <c r="R72" i="9"/>
  <c r="Q72" i="9"/>
  <c r="N72" i="9"/>
  <c r="M72" i="9"/>
  <c r="J72" i="9"/>
  <c r="I72" i="9"/>
  <c r="T63" i="9"/>
  <c r="S63" i="9"/>
  <c r="R63" i="9"/>
  <c r="Q63" i="9"/>
  <c r="P63" i="9"/>
  <c r="O63" i="9"/>
  <c r="N63" i="9"/>
  <c r="M63" i="9"/>
  <c r="L63" i="9"/>
  <c r="K63" i="9"/>
  <c r="J63" i="9"/>
  <c r="I63" i="9"/>
  <c r="T54" i="9"/>
  <c r="S54" i="9"/>
  <c r="R54" i="9"/>
  <c r="Q54" i="9"/>
  <c r="P54" i="9"/>
  <c r="O54" i="9"/>
  <c r="N54" i="9"/>
  <c r="M54" i="9"/>
  <c r="L54" i="9"/>
  <c r="K54" i="9"/>
  <c r="J54" i="9"/>
  <c r="I54" i="9"/>
  <c r="R51" i="9"/>
  <c r="Q51" i="9"/>
  <c r="N51" i="9"/>
  <c r="M51" i="9"/>
  <c r="J51" i="9"/>
  <c r="I51" i="9"/>
  <c r="T47" i="9"/>
  <c r="S47" i="9"/>
  <c r="R47" i="9"/>
  <c r="Q47" i="9"/>
  <c r="P47" i="9"/>
  <c r="O47" i="9"/>
  <c r="N47" i="9"/>
  <c r="M47" i="9"/>
  <c r="L47" i="9"/>
  <c r="K47" i="9"/>
  <c r="J47" i="9"/>
  <c r="I47" i="9"/>
  <c r="T39" i="9"/>
  <c r="S39" i="9"/>
  <c r="Q39" i="9"/>
  <c r="P39" i="9"/>
  <c r="O39" i="9"/>
  <c r="M39" i="9"/>
  <c r="L39" i="9"/>
  <c r="K39" i="9"/>
  <c r="I32" i="9"/>
  <c r="I39" i="9"/>
  <c r="T32" i="9"/>
  <c r="S32" i="9"/>
  <c r="R32" i="9"/>
  <c r="Q32" i="9"/>
  <c r="P32" i="9"/>
  <c r="O32" i="9"/>
  <c r="N32" i="9"/>
  <c r="M32" i="9"/>
  <c r="L32" i="9"/>
  <c r="K32" i="9"/>
  <c r="J32" i="9"/>
  <c r="R24" i="9"/>
  <c r="Q24" i="9"/>
  <c r="N24" i="9"/>
  <c r="M24" i="9"/>
  <c r="J24" i="9"/>
  <c r="I24" i="9"/>
  <c r="I17" i="9"/>
  <c r="T18" i="9"/>
  <c r="S18" i="9"/>
  <c r="R18" i="9"/>
  <c r="Q18" i="9"/>
  <c r="P18" i="9"/>
  <c r="O18" i="9"/>
  <c r="N18" i="9"/>
  <c r="M18" i="9"/>
  <c r="L18" i="9"/>
  <c r="K18" i="9"/>
  <c r="J18" i="9"/>
  <c r="I18" i="9"/>
  <c r="T17" i="9"/>
  <c r="S17" i="9"/>
  <c r="R17" i="9"/>
  <c r="Q17" i="9"/>
  <c r="P17" i="9"/>
  <c r="O17" i="9"/>
  <c r="N17" i="9"/>
  <c r="M17" i="9"/>
  <c r="L17" i="9"/>
  <c r="K17" i="9"/>
  <c r="J17" i="9"/>
  <c r="Q201" i="9"/>
  <c r="M201" i="9"/>
  <c r="I201" i="9"/>
  <c r="Q190" i="9"/>
  <c r="M190" i="9"/>
  <c r="I190" i="9"/>
  <c r="Q174" i="9"/>
  <c r="M174" i="9"/>
  <c r="I174" i="9"/>
  <c r="Q162" i="9"/>
  <c r="M162" i="9"/>
  <c r="I162" i="9"/>
  <c r="Q150" i="9"/>
  <c r="M150" i="9"/>
  <c r="I150" i="9"/>
  <c r="Q137" i="9"/>
  <c r="M137" i="9"/>
  <c r="I137" i="9"/>
</calcChain>
</file>

<file path=xl/comments1.xml><?xml version="1.0" encoding="utf-8"?>
<comments xmlns="http://schemas.openxmlformats.org/spreadsheetml/2006/main">
  <authors>
    <author>FERREIRA GRUNBERG LINDOSO Vinicius</author>
  </authors>
  <commentList>
    <comment ref="B4" authorId="0">
      <text>
        <r>
          <rPr>
            <b/>
            <sz val="9"/>
            <color rgb="FF000000"/>
            <rFont val="Tahoma"/>
            <family val="2"/>
            <charset val="163"/>
          </rPr>
          <t>FERREIRA GRUNBERG LINDOSO Vinicius:</t>
        </r>
        <r>
          <rPr>
            <sz val="9"/>
            <color rgb="FF000000"/>
            <rFont val="Tahoma"/>
            <family val="2"/>
            <charset val="163"/>
          </rPr>
          <t xml:space="preserve">
Indicators may not be in numerical order for cross-assessment matching purposes</t>
        </r>
      </text>
    </comment>
    <comment ref="C4" authorId="0">
      <text>
        <r>
          <rPr>
            <b/>
            <sz val="9"/>
            <color rgb="FF000000"/>
            <rFont val="Tahoma"/>
            <family val="2"/>
          </rPr>
          <t>FERREIRA GRUNBERG LINDOSO Vinicius:</t>
        </r>
        <r>
          <rPr>
            <sz val="9"/>
            <color rgb="FF000000"/>
            <rFont val="Tahoma"/>
            <family val="2"/>
          </rPr>
          <t xml:space="preserve">
Indicators may not be in numerical order for cross-assessment matching purposes</t>
        </r>
      </text>
    </comment>
  </commentList>
</comments>
</file>

<file path=xl/sharedStrings.xml><?xml version="1.0" encoding="utf-8"?>
<sst xmlns="http://schemas.openxmlformats.org/spreadsheetml/2006/main" count="1404" uniqueCount="625">
  <si>
    <t>Brief description of potential respondent groups, which aim to incorporate all of the Alliance members:</t>
  </si>
  <si>
    <t xml:space="preserve">1. MOPAN HQ:  Representatives of MOPAN members in capitals, or in Geneva/Washington </t>
  </si>
  <si>
    <t>2. MOPAN CO: Representatives of MOPAN members in the survey countries</t>
  </si>
  <si>
    <t>3. Developing Country Government and CSO:  In the survey countries</t>
  </si>
  <si>
    <t>4. UNICEF, WHO and World Bank - Country Level:  Implementing Partners in the survey countries</t>
  </si>
  <si>
    <t xml:space="preserve">5.  Global </t>
  </si>
  <si>
    <t>UNICEF, WHO and World Bank - Global Level:  Partners at the global level</t>
  </si>
  <si>
    <t>6. Other global Alliance Partners and Peers = Gates Foundation, pharmaceutical industry, global CSOs and peers such as GFATM</t>
  </si>
  <si>
    <t>Key Performance Indicators (KPIs)</t>
  </si>
  <si>
    <t>Survey Questions</t>
  </si>
  <si>
    <t>Corporate Governance</t>
  </si>
  <si>
    <t>1.</t>
  </si>
  <si>
    <t>Corporate Strategy</t>
  </si>
  <si>
    <t>2.</t>
  </si>
  <si>
    <t>The MO’s corporate strategies and plans are focused on the achievement of results</t>
  </si>
  <si>
    <t xml:space="preserve">Gender equality </t>
  </si>
  <si>
    <t>Strategies – Country, regional, thematic</t>
  </si>
  <si>
    <t>4.</t>
  </si>
  <si>
    <t>5.</t>
  </si>
  <si>
    <t>6.</t>
  </si>
  <si>
    <t>7.</t>
  </si>
  <si>
    <t>Internal financial audit processes are used to provide management / governing bodies with credible information</t>
  </si>
  <si>
    <t>Performance Management</t>
  </si>
  <si>
    <t>8.</t>
  </si>
  <si>
    <t>Revising and adjusting policies</t>
  </si>
  <si>
    <t xml:space="preserve">Planning new interventions </t>
  </si>
  <si>
    <t>9.</t>
  </si>
  <si>
    <t>Portfolio Management (Country or Other)</t>
  </si>
  <si>
    <t>Ownership</t>
  </si>
  <si>
    <t>11.</t>
  </si>
  <si>
    <t>12.</t>
  </si>
  <si>
    <t>The MO's procedures take into account local conditions and capacities</t>
  </si>
  <si>
    <t>The length of time for completing MO procedures does not have a negative effect on implementation</t>
  </si>
  <si>
    <t>Alignment</t>
  </si>
  <si>
    <t>13.</t>
  </si>
  <si>
    <t>The MO uses country systems for disbursement and operations</t>
  </si>
  <si>
    <t>14.</t>
  </si>
  <si>
    <t>The MO adds value to policy dialogue with its direct partners</t>
  </si>
  <si>
    <t>Harmonisation</t>
  </si>
  <si>
    <t>15.</t>
  </si>
  <si>
    <t>16.</t>
  </si>
  <si>
    <t>Performance Reporting</t>
  </si>
  <si>
    <t>17.</t>
  </si>
  <si>
    <t>The MO presents performance information on its effectiveness</t>
  </si>
  <si>
    <t>Reports on the achievement of outcomes, not just inputs, activities and outputs</t>
  </si>
  <si>
    <t>Dissemination of Lessons Learned</t>
  </si>
  <si>
    <t>18.</t>
  </si>
  <si>
    <t xml:space="preserve">The MO encourages identification, documentation and dissemination of lessons learned and/or best practices </t>
  </si>
  <si>
    <t>Reports on lessons learned based on performance information</t>
  </si>
  <si>
    <t xml:space="preserve">Perhaps also useful to ask selected non-MOPAN member GAVI donors </t>
  </si>
  <si>
    <t xml:space="preserve">Best to focus on the lead donor for the health sector at country level </t>
  </si>
  <si>
    <t>CSOs not applicable everywhere. Check list below.</t>
  </si>
  <si>
    <t>World Bank at the country level not the best external partner</t>
  </si>
  <si>
    <t>5. UNICEF, WHO and World Bank - Global Level:  Partners at the global level</t>
  </si>
  <si>
    <t>Also add GFATM, polio, measles, etc.</t>
  </si>
  <si>
    <t>6. Other global Alliance Partners = Gates Foundation, pharmaceutical industry, global CSOs</t>
  </si>
  <si>
    <t>Provide indication of relevant global CSOs + CSO Steering Committee</t>
  </si>
  <si>
    <t>Does this mean that GAVI will provide indication?</t>
  </si>
  <si>
    <t>7. IRC + internal auditor and GAVI staff</t>
  </si>
  <si>
    <t>Suggested additional category</t>
  </si>
  <si>
    <t>List of countries</t>
  </si>
  <si>
    <t>GAVI eligible</t>
  </si>
  <si>
    <t>National CSOs supported</t>
  </si>
  <si>
    <t>Cambodia</t>
  </si>
  <si>
    <t>Ghana</t>
  </si>
  <si>
    <t>DRC</t>
  </si>
  <si>
    <t>Honduras</t>
  </si>
  <si>
    <t>Mexico</t>
  </si>
  <si>
    <t>Morocco</t>
  </si>
  <si>
    <t>Niger</t>
  </si>
  <si>
    <t>Nigeria</t>
  </si>
  <si>
    <t>Philippines</t>
  </si>
  <si>
    <t>Zimbabwe</t>
  </si>
  <si>
    <t>The Multilateral Organisation's (MO) Executive Management provides direction for the achievement of external / beneficiary focused results</t>
  </si>
  <si>
    <t>Total</t>
  </si>
  <si>
    <t>Mean Scores</t>
  </si>
  <si>
    <t>HQ</t>
  </si>
  <si>
    <t>CO</t>
  </si>
  <si>
    <t>Standard Deviation</t>
  </si>
  <si>
    <t>Base (unweighted)</t>
  </si>
  <si>
    <t>Base (weighted)</t>
  </si>
  <si>
    <t>KPI</t>
  </si>
  <si>
    <t>MI</t>
  </si>
  <si>
    <t>Sub-MI</t>
  </si>
  <si>
    <t>Legend:</t>
  </si>
  <si>
    <t xml:space="preserve"> </t>
  </si>
  <si>
    <t>The MO’s country strategy is results-focused</t>
  </si>
  <si>
    <t xml:space="preserve">The MO’s allocations follow the criteria </t>
  </si>
  <si>
    <t xml:space="preserve">The MO's procurement and contract management processes for the provision of services or goods are effective  </t>
  </si>
  <si>
    <t>Performance information on results is used by the MO for:</t>
  </si>
  <si>
    <t>The MO delegates decision-making authority (to the country or other levels)</t>
  </si>
  <si>
    <t>The MO has the operational agility to respond quickly to changing circumstances on the ground</t>
  </si>
  <si>
    <t>The MO avoids parallel implementation structures</t>
  </si>
  <si>
    <t>The MO consistently evaluates its delivery and external results</t>
  </si>
  <si>
    <t>Evaluation findings are used to inform decisions on programming, policy, and strategy</t>
  </si>
  <si>
    <t>Direct beneficiaries and stakeholder groups are involved in evaluation processes</t>
  </si>
  <si>
    <t>19.</t>
  </si>
  <si>
    <t>The MO promotes an organisation-wide policy on results management</t>
  </si>
  <si>
    <t>Statements of expected results are developed through consultation with direct partners and beneficiaries</t>
  </si>
  <si>
    <t>Country / regional programming processes are performance oriented</t>
  </si>
  <si>
    <t>20.</t>
  </si>
  <si>
    <t>Development Results Component</t>
  </si>
  <si>
    <t>The activities of the MO respond to key development priorities of the country</t>
  </si>
  <si>
    <t>The MO provides innovative solutions for development challenges in the country</t>
  </si>
  <si>
    <t>The MO adjusts its strategies and objectives according to the changing needs and priorities of the country</t>
  </si>
  <si>
    <t>Median Scores</t>
  </si>
  <si>
    <t xml:space="preserve">The MO coordinates and directs its programming (including capacity building) at the country level in support of agreed national plans or partner plans </t>
  </si>
  <si>
    <t>The extent to which the MO has promoted a mutual assessment of progress in implementing agreed partnership commitments (mutual accountability)</t>
  </si>
  <si>
    <t>A1</t>
  </si>
  <si>
    <t>A2</t>
  </si>
  <si>
    <t>A3</t>
  </si>
  <si>
    <t>A4</t>
  </si>
  <si>
    <t>B1</t>
  </si>
  <si>
    <t>B2</t>
  </si>
  <si>
    <t>B3</t>
  </si>
  <si>
    <t>B4</t>
  </si>
  <si>
    <t>B5</t>
  </si>
  <si>
    <t>C1</t>
  </si>
  <si>
    <t>C2</t>
  </si>
  <si>
    <t>C3</t>
  </si>
  <si>
    <t>B6</t>
  </si>
  <si>
    <t>B7</t>
  </si>
  <si>
    <t>B8</t>
  </si>
  <si>
    <t>B9</t>
  </si>
  <si>
    <t>B10</t>
  </si>
  <si>
    <t>The MO has a value system that supports a results-orientation and a direct partner focus.</t>
  </si>
  <si>
    <t>The MO Executive Management shows leadership on results management.</t>
  </si>
  <si>
    <t>Environment</t>
  </si>
  <si>
    <t>The MO makes transparent and predictable aid allocation decisions</t>
  </si>
  <si>
    <t>The MO's criteria for allocating funding are publicly available.</t>
  </si>
  <si>
    <t>The MO has policies and processes for financial accountability (audits, risk management, anti-corruption)</t>
  </si>
  <si>
    <t>Staff deployment in country is adequate for the development of effective country level partnerships</t>
  </si>
  <si>
    <t xml:space="preserve">Extent to which MO supported funding proposals have been fully designed and developed with the national government or direct partners, rather than conceptualised or initiated by MO itself </t>
  </si>
  <si>
    <t>The MO has operational flexibility in the way it implements programmes / projects and deals with budget issues (during implementation).</t>
  </si>
  <si>
    <t>The MO harmonises arrangements and procedures with other programming partners (donors, development banks, UN agencies, etc) as appropriate</t>
  </si>
  <si>
    <t>Performance Evaluation</t>
  </si>
  <si>
    <t>The MO has a structurally independent evaluation unit within its organisational structure that reports to its Executive Management or Board</t>
  </si>
  <si>
    <t>Learning opportunities are organised to share lessons at all levels of the organisation</t>
  </si>
  <si>
    <t>A5</t>
  </si>
  <si>
    <t>A6</t>
  </si>
  <si>
    <t>A7</t>
  </si>
  <si>
    <t>A8</t>
  </si>
  <si>
    <t>A9</t>
  </si>
  <si>
    <t>A10</t>
  </si>
  <si>
    <t>ii) IFAD's institutional culture is direct partner-focused. [10]</t>
  </si>
  <si>
    <t>IFAD's senior management shows leadership on results management. [11]</t>
  </si>
  <si>
    <t xml:space="preserve">IFAD ensures the application of results management across the organisation. [12] </t>
  </si>
  <si>
    <t>The MO's corporate/organisation-wide strategy is based on a clear definition of mandate</t>
  </si>
  <si>
    <t xml:space="preserve">i) IFAD has a clear mandate. [14]
</t>
  </si>
  <si>
    <t>ii) IFAD's organisation-wide strategy (Strategic Framework 2011-2015) is aligned with the mandate. [15]</t>
  </si>
  <si>
    <t xml:space="preserve">The MO maintains focus on the cross-cutting priorities identified in its strategic framework, and/or based on its mandate and international commitments </t>
  </si>
  <si>
    <t>Good governance</t>
  </si>
  <si>
    <t>Human rights-based approaches</t>
  </si>
  <si>
    <t>4.5</t>
  </si>
  <si>
    <t>Household strategies to improve food security and nutrition</t>
  </si>
  <si>
    <t>IFAD sufficiently mainstreams gender equality in its operations. [16]</t>
  </si>
  <si>
    <t>IFAD sufficiently mainstreams environment in its operations. [17]</t>
  </si>
  <si>
    <t>IFAD sufficiently promotes the principles of good governance in its operations.  [18]</t>
  </si>
  <si>
    <t>IFAD sufficiently promotes the principles of human rights in its operations, through its approach to social inclusion. [19]</t>
  </si>
  <si>
    <t>IFAD sufficiently promotes strategies to improve food security and nutrition at the household level. [20]</t>
  </si>
  <si>
    <t>Results frameworks link results at project, program, sector, and country levels</t>
  </si>
  <si>
    <t>Frameworks include indicators at project, program, sector, and country levels</t>
  </si>
  <si>
    <t>Statements of expected results are consistent with those in the national development strategies</t>
  </si>
  <si>
    <r>
      <t>Results for cross-cutting thematic priorities are included in country level results frameworks -</t>
    </r>
    <r>
      <rPr>
        <sz val="10"/>
        <color rgb="FFFF0000"/>
        <rFont val="Arial"/>
        <family val="2"/>
      </rPr>
      <t xml:space="preserve"> </t>
    </r>
    <r>
      <rPr>
        <sz val="10"/>
        <color theme="1"/>
        <rFont val="Arial"/>
        <family val="2"/>
      </rPr>
      <t>gender equality, environment, good governance, human rights-based approaches, etc</t>
    </r>
  </si>
  <si>
    <t>IFAD's Country Strategic Opportunity Programmes (COSOP) link results from project, sector and country level. [22]</t>
  </si>
  <si>
    <t>IFAD's Country Strategic Opportunity Programmes (COSOP) include indicators at all levels (country, sector and project). [23]</t>
  </si>
  <si>
    <t>IFAD's Country Strategic Opportunity Programmes (COSOP) contain statements of expected results consistent with those in national development strategies. [24]</t>
  </si>
  <si>
    <t>IFAD consults with direct partners to develop its expected results.  [25]</t>
  </si>
  <si>
    <t xml:space="preserve">IFAD's Country Strategic Opportunity Programmes (COSOP) include results for cross-cutting priorities (e.g. gender equality, environment, good governance, human rights-based approaches,  and household strategies to improve food security and nutrition).  [26] </t>
  </si>
  <si>
    <t>IFAD's criteria for allocating funding are publicly available.  [29]</t>
  </si>
  <si>
    <t>IFAD allocates resources according to its established criteria. [30]</t>
  </si>
  <si>
    <t>Financial Resources Management</t>
  </si>
  <si>
    <t>Financial allocations are linked to results.</t>
  </si>
  <si>
    <t>Expenditures are linked to results.</t>
  </si>
  <si>
    <t>The MO engages in results-based budgeting</t>
  </si>
  <si>
    <t>IFAD links loans and grants to expected results. [31]</t>
  </si>
  <si>
    <t>IFAD's reports on results include the amount disbursed linked to achievement of outputs and outcomes.  [32]</t>
  </si>
  <si>
    <t xml:space="preserve">IFAD conducts internal financial audits to provide credible information to its governing bodies. [33] </t>
  </si>
  <si>
    <t xml:space="preserve">IFAD procurement and contract management processes for the provision of services or goods are effective.  [34] </t>
  </si>
  <si>
    <t>“Unsatisfactory” investments, programs or projects from the previous fiscal year are subject to proactive management</t>
  </si>
  <si>
    <r>
      <t xml:space="preserve">Evaluation recommendations reported to </t>
    </r>
    <r>
      <rPr>
        <sz val="10"/>
        <color rgb="FF002060"/>
        <rFont val="Arial"/>
        <family val="2"/>
      </rPr>
      <t>the</t>
    </r>
    <r>
      <rPr>
        <sz val="10"/>
        <rFont val="Arial"/>
        <family val="2"/>
      </rPr>
      <t xml:space="preserve"> Executive Committee/Board are acted upon by the responsible units </t>
    </r>
  </si>
  <si>
    <t>IFAD uses project, sector and country information on performance to revise corporate strategies.  [36]</t>
  </si>
  <si>
    <t>IFAD uses information on country and sector performance to plan new interventions at country level.  [37]</t>
  </si>
  <si>
    <t>IFAD actively manages 'unsatisfactory' projects from the previous fiscal year.  [38]</t>
  </si>
  <si>
    <t>IFAD regularly tracks implementation of evaluation recommendations reported to the Executive Board.  [39]</t>
  </si>
  <si>
    <t>Prior to approval, new initiatives are subject to benefits/impact analysis (economic, social, etc)</t>
  </si>
  <si>
    <t xml:space="preserve">New aid programs / projects can be approved locally within a budget cap. </t>
  </si>
  <si>
    <t>IFAD’s country presence is sufficient for improving country- level performance. [41]</t>
  </si>
  <si>
    <t xml:space="preserve">IFAD subjects news loans and grants to impact analysis prior to approval.  [43] </t>
  </si>
  <si>
    <t>IFAD has delegated appropriate decision making authority at the country level.  [44]</t>
  </si>
  <si>
    <t>The procedures of the MO can be easily understood and completed by direct partners</t>
  </si>
  <si>
    <t>IFAD supports funding proposals designed and developed by national government or direct partners.  [47]</t>
  </si>
  <si>
    <t>IFAD financial procedures are easily understood and followed by direct partners [e.g. audits and loan withdrawal procedures]  [48]</t>
  </si>
  <si>
    <t>The length of time it takes to complete IFAD's financial procedures does not significantly delay implementation [e.g. audits and loan withdrawal procedures].  [49]</t>
  </si>
  <si>
    <t>IFAD adjusts overall portfolio in country quickly, to respond to changing circumstances.  [50]</t>
  </si>
  <si>
    <t>IFAD flexibly adjusts its implementation of individual projects/programmes as learning occurs.  [51]</t>
  </si>
  <si>
    <t>The MO uses country's financial systems as a first option for its operations (i.e. procurement and public financial management, etc)</t>
  </si>
  <si>
    <t>The MO uses the country's non-financial systems (e.g. monitoring and evaluation) as a first option for its operations</t>
  </si>
  <si>
    <t>IFAD uses country financial systems (e.g. procurement, public financial management, etc) as a first option for its operations where appropriate. [53]</t>
  </si>
  <si>
    <t>IFAD uses country non-financial systems (e.g. monitoring and evaluation) as a first option for its operations. [54]</t>
  </si>
  <si>
    <t>IFAD avoids the use of parallel project implementation units. [55]</t>
  </si>
  <si>
    <t>IFAD encourages mutual accountability assessment of Paris Declaration and subsequent Aid Effectiveness commitments (Accra Agenda for Action, Busan High Level Forum).  [56]</t>
  </si>
  <si>
    <t>The MO has a reputation among its stakeholders for high quality, valued policy dialogue inputs</t>
  </si>
  <si>
    <t>The MO's policy dialogue is undertaken in a manner which respects direct partner views and perspectives</t>
  </si>
  <si>
    <t>IFAD provides valuable inputs to policy dialogue.  [57]</t>
  </si>
  <si>
    <t>IFAD respects the views of direct partners when it undertakes policy dialogue.  [58]</t>
  </si>
  <si>
    <t xml:space="preserve">The extent to which the MO engages in joint planning, programming, monitoring and reporting </t>
  </si>
  <si>
    <t xml:space="preserve">The extent to which MO technical cooperation is disbursed through coordinated programs. </t>
  </si>
  <si>
    <t>IFAD often participates in joint missions.  [60]</t>
  </si>
  <si>
    <t>IFAD's technical assistance is provided through coordinated programmes in support of capacity development.  [61]</t>
  </si>
  <si>
    <t>Reports against its organisation-wide strategy, including expected management and development results</t>
  </si>
  <si>
    <t>Reports against its aid effectiveness commitments (e.g. Paris Declaration/Busan) using indicators and country targets</t>
  </si>
  <si>
    <t>IFAD has an independent evaluation unit that reports directly to its Executive Board. [64]</t>
  </si>
  <si>
    <t>IFAD uses evaluation findings in its decisions on programming, policy and strategy.  [65]</t>
  </si>
  <si>
    <t>IFAD involves direct partners and beneficiaries in evaluation of its projects or programmes. [66]</t>
  </si>
  <si>
    <t>IFAD's reports to the Executive Board provide clear measures of  achievement of outcomes. [68]</t>
  </si>
  <si>
    <t>IFAD reports adequately against its organisation-wide strategy. [69]</t>
  </si>
  <si>
    <t>IFAD reports to the Executive Board on performance in relation to its Paris Declaration/Busan commitments. [70]</t>
  </si>
  <si>
    <t>Natural resources - land, water, energy and biodiversity</t>
  </si>
  <si>
    <t>Climate change adaptation and mitigation</t>
  </si>
  <si>
    <t>Improved agricultural technologies and effective production services</t>
  </si>
  <si>
    <t>Broad range of inclusive financial services</t>
  </si>
  <si>
    <t>Integration of poor rural people within value chains</t>
  </si>
  <si>
    <t>Rural enterprises development and non-farm employment opportunities</t>
  </si>
  <si>
    <t>Technical and vocational skills development</t>
  </si>
  <si>
    <t>Support to rural producers' organisations</t>
  </si>
  <si>
    <t>Promotion of gender equality and women's empowerment</t>
  </si>
  <si>
    <t>Resilience of household food security and nutrition</t>
  </si>
  <si>
    <t>A11</t>
  </si>
  <si>
    <t>Support to poverty reduction</t>
  </si>
  <si>
    <t>TO BE ASKED TO RESPONDENTS IN: HQ</t>
  </si>
  <si>
    <t xml:space="preserve">Enhancing household incomes and food security.  </t>
  </si>
  <si>
    <t xml:space="preserve">Improving sustainable land management and ecosystem integrity. </t>
  </si>
  <si>
    <t>Increasing resilience of Ethiopian pastoralists to external shocks.</t>
  </si>
  <si>
    <t xml:space="preserve">Developing a sustainable farmer-owned and managed model of small-scale irrigated agriculture. </t>
  </si>
  <si>
    <t xml:space="preserve">Improving effectiveness and efficiency of agricultural output marketing. </t>
  </si>
  <si>
    <t xml:space="preserve">Providing rural households with increased access to a range of financial services. </t>
  </si>
  <si>
    <t>Promoting gender equality and women's empowerment.</t>
  </si>
  <si>
    <t>TO BE ASKED ONLY TO RESPONDENTS IN ETHIOPIA</t>
  </si>
  <si>
    <t>TO BE ASKED ONLY TO RESPONDENTS IN GUATEMALA</t>
  </si>
  <si>
    <t>IFAD identifies and disseminates lessons learned from performance information.  [72]</t>
  </si>
  <si>
    <t>IFAD provides opportunities at all levels of the organisation to share lessons from practical experience.  [73]</t>
  </si>
  <si>
    <t>IFAD has effectively contributed to enhancing sustainable access to natural resources (land, water, energy and biodiversity) in borrowing countries.  [77]</t>
  </si>
  <si>
    <t>IFAD has effectively contributed to adapting and mitigating climate change impacts in borrowing countries.  [78]</t>
  </si>
  <si>
    <t>IFAD has effectively contributed to improving agricultural technologies and effective production services.  [79]</t>
  </si>
  <si>
    <t>IFAD has effectively contributed to working with private-sector institutions to provide a broad range of inclusive financial services to small-scale agricultural producers and other poor rural people in borrowing countries. [80]</t>
  </si>
  <si>
    <t>IFAD has effectively contributed to integrating poor rural people within value chains in borrowing countries.  [81]</t>
  </si>
  <si>
    <t xml:space="preserve">
</t>
  </si>
  <si>
    <t>i) IFAD has effectively contributed to developing rural entreprises in borrowing countries. [82]</t>
  </si>
  <si>
    <t>ii) IFAD has effectively contributed to developing non-farm employment opportunities in borrowing countries. [83]</t>
  </si>
  <si>
    <t>IFAD has effectively contributed to developing technical and vocational skills in borrowing countries.  [84]</t>
  </si>
  <si>
    <t xml:space="preserve">IFAD has effectively contributed to supporting rural producers' organisations in borrowing countries.  [85]
</t>
  </si>
  <si>
    <t>IFAD has effectively contributed to promoting gender equality and women's empowerment.  [86]</t>
  </si>
  <si>
    <t>IFADh as effectively contributed to improving the resilience of household food security and nutrition.  [87]</t>
  </si>
  <si>
    <t>IFAD has effectively contributed to enabling rural women and men to overcome poverty. [88]</t>
  </si>
  <si>
    <t>IFAD has effectively contributed to enhancing household incomes and food security.  [90]</t>
  </si>
  <si>
    <t>IFAD has effectively contributed to improving sustainable land management and ecosystem integrity.  [91]</t>
  </si>
  <si>
    <t>IFAD has effectively contributed to increased resilience of Ethiopian pastoralists to external shocks. [92]</t>
  </si>
  <si>
    <t>IFAD has effectively contributed to developing a sustainable farmer-owned and managed model of small-scale irrigated agriculture.  [93]</t>
  </si>
  <si>
    <t>IFAD has effectively contributed  to improved effectiveness and efficiency of agricultural output marketing. [94]</t>
  </si>
  <si>
    <t>IFAD has effectively contributed to providing rural households with increased access to a range of financial services.  [95]</t>
  </si>
  <si>
    <t>IFAD has effectively contributed to promoting gender equality and women's empowerment.  [96]</t>
  </si>
  <si>
    <t>IFAD's activities respond to key development priorities of Ethiopia. [98]</t>
  </si>
  <si>
    <t>IFAD provides innovative solutions for development challenges in Ethiopia.  [99]</t>
  </si>
  <si>
    <t>IFAD adapts its work to the changing conditions faced by Ethiopia.  [100]</t>
  </si>
  <si>
    <t xml:space="preserve">Increasing incomes and employment for the rural poor. </t>
  </si>
  <si>
    <t xml:space="preserve">Promoting better linkages to production chains for the rural poor. </t>
  </si>
  <si>
    <t>Promoting greater markets access for the rural poor.</t>
  </si>
  <si>
    <t>Improving the level of education and technical / management skills of the rural poor.</t>
  </si>
  <si>
    <t xml:space="preserve">Incorporating the rural poor in decentralized development structures. </t>
  </si>
  <si>
    <t>Promoting the inclusion of rural poor women in the local economy.</t>
  </si>
  <si>
    <t xml:space="preserve">IFAD has effectively contributed to increasing incomes and employment for the rural poor.  [102]
</t>
  </si>
  <si>
    <t>IFAD has effectively contributed to promoting better linkages to production chains for the rural poor. [103]</t>
  </si>
  <si>
    <t>IFAD has effectively contributed to promoting greater market access for the rural poor.  [104]</t>
  </si>
  <si>
    <t>IFAD has effectively contributed to improving the level of education and technical / management skills of the rural poor. [105]</t>
  </si>
  <si>
    <t>IFAD has effectively contributed to  incorporating the rural poor in decentralized development structures. [106]</t>
  </si>
  <si>
    <t>IFAD has effectively contributed to promoting the inclusion of rural poor women in the local economy.  [107]</t>
  </si>
  <si>
    <t>IFAD's activities respond to key development priorities of Guatemala.  [109]</t>
  </si>
  <si>
    <t>IFAD provides innovative solutions for development challenges in Guatemala.  [110]</t>
  </si>
  <si>
    <t>IFAD adapts its work to the changing conditions faced by Guatemala.  [111]</t>
  </si>
  <si>
    <t>TO BE ASKED ONLY TO RESPONDENTS IN INDONESIA</t>
  </si>
  <si>
    <t>Sustaining the growth of economic activities</t>
  </si>
  <si>
    <t>Improvement of natural resource management</t>
  </si>
  <si>
    <t>Increasing household incomes for poor households involved in fisheries and marine activities</t>
  </si>
  <si>
    <t>Building capacity of rural people to engage in local policy and programming processes</t>
  </si>
  <si>
    <t>Improvement of household food security and nutrition</t>
  </si>
  <si>
    <t>TO BE ASKED ONLY TO RESPONDENTS IN MOZAMBIQUE</t>
  </si>
  <si>
    <t>TO BE ASKED ONLY TO RESPONDENTS IN PAKISTAN</t>
  </si>
  <si>
    <t xml:space="preserve">IFAD has effectively contributed  to sustaining the growth of economic activities. [113]
</t>
  </si>
  <si>
    <t>IFAD has effectively contributed  to increasing household incomes for families involved in fisheries and marine activities in poor coastal and small island communities.  [115]</t>
  </si>
  <si>
    <t>IFAD has effectively contributed to ensuring villagers benefit from improved local governance conditions.  [116]</t>
  </si>
  <si>
    <t>IFAD has effectively contributed  to promoting gender equality and women's empowerment.  [117]</t>
  </si>
  <si>
    <t>IFAD has effectively contributed to improving livelihoods (food security).  [118]</t>
  </si>
  <si>
    <t>IFAD's activities respond to key development priorities of Indonesia. [120]</t>
  </si>
  <si>
    <t>IFAD provides innovative solutions for development challenges in Indonesia.  [121]</t>
  </si>
  <si>
    <t>IFAD adapts its work to the changing conditions faced by Indonesia.  [122]</t>
  </si>
  <si>
    <t>Increasing returns from fish sales for artisanal fishers</t>
  </si>
  <si>
    <t>Increasing returns from fish sales for small market operators</t>
  </si>
  <si>
    <t>Increasing returns to smallholder farmers from increased production volumes and quality</t>
  </si>
  <si>
    <t>Improving small-scale farmers' access to agricultural markets and value chains</t>
  </si>
  <si>
    <t xml:space="preserve">Developing more efficient market intermediaries and partnerships to stimulate increased agricultural production. </t>
  </si>
  <si>
    <t>Creating a conducive policy and legislative framework for the development of rural financial services</t>
  </si>
  <si>
    <t xml:space="preserve">Creating an appropriate institutional environment for the development of rural financial services. </t>
  </si>
  <si>
    <t>Increasing the availability of and access to appropriate and sustainable financial services in rural areas</t>
  </si>
  <si>
    <t>IFAD has effectively contributed to increasing returns from fish sales for artisanal fishers on a sustainable basis.  [124]</t>
  </si>
  <si>
    <t>IFAD has effectively contributed to increasing returns to smallholder farmers from increased production volumes and quality in target value chains. [126]</t>
  </si>
  <si>
    <t>IFAD has effectively contributed to increasing returns from fish sales for small market operators on a sustainable basis.  [125]</t>
  </si>
  <si>
    <t>IFAD has effectively contributed to improving small-scale farmers' access to agricultural markets and value chains.  [127]</t>
  </si>
  <si>
    <t>IFAD has effectively contributed to developing more efficient market intermediaries and partnerships to stimulate increased agricultural production.  [128]</t>
  </si>
  <si>
    <t>IFAD  has effectively contributed to creating a conducive policy and legislative framework for the development of rural financial services.  [129]</t>
  </si>
  <si>
    <t>IFAD has effectively contributed to creating an appropriate institutional environment for the development of rural financial services.  [130]</t>
  </si>
  <si>
    <t>IFAD has effectively contributed to improving sustainable access to financial services in rural areas. [131]</t>
  </si>
  <si>
    <t>IFAD has effectively contributed to promoting gender equality and women's empowerment.  [132]</t>
  </si>
  <si>
    <t>IFAD has effectively contributed to improving household food security for subsistence farmers, including female-headed and disadvantaged households.   [133]</t>
  </si>
  <si>
    <t>IFAD's activities respond to key development priorities of Mozambique. [135]</t>
  </si>
  <si>
    <t>IFAD provides innovative solutions for development challenges in Mozambique. [136]</t>
  </si>
  <si>
    <t>IFAD adapts its work to the changing conditions faced by Mozambique. [137]</t>
  </si>
  <si>
    <t>Enhancing the employment potential of the rural poor.</t>
  </si>
  <si>
    <t xml:space="preserve">Increasing agricultural productivity and production </t>
  </si>
  <si>
    <t>Giving the rural poor greater access to financial services</t>
  </si>
  <si>
    <t>Increasing incomes of poor rural households</t>
  </si>
  <si>
    <t>Sustained economic participation of ethnic minority and poor rural households</t>
  </si>
  <si>
    <t xml:space="preserve">Improving agronomic and market conditions for food and cash crops </t>
  </si>
  <si>
    <t>Developing alternative value chains</t>
  </si>
  <si>
    <t>Improving the rural poor's ability to  benefit from improved market participation.</t>
  </si>
  <si>
    <t>Establishing a framework for sustainable agro-forestry development</t>
  </si>
  <si>
    <t>TO BE ASKED ONLY TO RESPONDENTS IN VIETNAM</t>
  </si>
  <si>
    <t xml:space="preserve">IFAD has effectively contributed  to enhancing the employment potential of the rural poor. [139]
</t>
  </si>
  <si>
    <t>IFAD has effectively contributed  to increasing agricultural productivity and production. [140]</t>
  </si>
  <si>
    <t xml:space="preserve">IFAD has effectively contributed  to facilitating sustainable growth in microfinance in order to give the rural poor greater access to financial services. [141]
</t>
  </si>
  <si>
    <t>IFAD has effectively contributed  to increasing incomes of poor rural and fisherman households. [142]</t>
  </si>
  <si>
    <t>IFAD has effectively contributed  to promoting gender equality and women's empowerment.  [143]</t>
  </si>
  <si>
    <t>IFAD's activities respond to key development priorities of Pakistan.  [145]</t>
  </si>
  <si>
    <t>IFAD provides innovative solutions for development challenges in Pakistan.  [146]</t>
  </si>
  <si>
    <t>IFAD adapts its work to the changing conditions faced by Pakistan.  [147]</t>
  </si>
  <si>
    <t>IFAD has effectively contributed to the sustained economic participation of ethnic minority and rural poor households living in poor communes in targeted provinces.  [149]</t>
  </si>
  <si>
    <t>IFAD has effectively contributed  to improving the agronomic and market conditions for food and cash crops.  [150]</t>
  </si>
  <si>
    <t>IFAD has effectively contributed  to the development of alternative value chains for higher value products.  [151]</t>
  </si>
  <si>
    <t>IFAD has effectively contributed  to improving the rural poor's ability to  benefit from improved market participation. [152]</t>
  </si>
  <si>
    <t>IFAD has effectively contributed to establishing a framework for sustainable agro-forestry development targeting rural poor households.  [153]</t>
  </si>
  <si>
    <t>IFAD has effectively contributed  to increased incomes of poor ethnic minorities, with a particular focus on women. [154]</t>
  </si>
  <si>
    <t>IFAD's activities respond to key development priorities of Vietnam.  [156]</t>
  </si>
  <si>
    <t>IFAD provides innovative solutions for development challenges in Vietnam.  [157]</t>
  </si>
  <si>
    <t>IFAD adapts its work to the changing conditions faced by Vietnam.  [158]</t>
  </si>
  <si>
    <t xml:space="preserve">i) IFAD's institutional culture reinforces a focus on results. [9]
</t>
  </si>
  <si>
    <t>MOPAN Common Approach Assessment 2013 - KPI/MI Results for IFAD</t>
  </si>
  <si>
    <t>N=</t>
  </si>
  <si>
    <t>DP</t>
  </si>
  <si>
    <t>IFAD has effectively contributed  to improving natural resource management. [114]</t>
  </si>
  <si>
    <t>A.</t>
  </si>
  <si>
    <t>B.</t>
  </si>
  <si>
    <t>C.</t>
  </si>
  <si>
    <t>MO objectives and programme of work are relevant to major stakeholders</t>
  </si>
  <si>
    <t>Performance area I. Strategic Management</t>
  </si>
  <si>
    <t>Performance area II. Operational Management</t>
  </si>
  <si>
    <t>Performance area III. Relationship Management</t>
  </si>
  <si>
    <t>Performance area IV: Knowledge Management</t>
  </si>
  <si>
    <t>Evidence of the extent of MO progress towards its organisation-wide/institutional results</t>
  </si>
  <si>
    <t>Evidence of the extent of MO contributions to country-level goals and priorities, including MDGs</t>
  </si>
  <si>
    <t>CO/DP/HQ Comparison</t>
  </si>
  <si>
    <t>Country Comparison</t>
  </si>
  <si>
    <t>Regional Analysis</t>
  </si>
  <si>
    <t>All Countries</t>
  </si>
  <si>
    <t>Level of familarity - HQ</t>
  </si>
  <si>
    <t>Level of familarity - CO</t>
  </si>
  <si>
    <t>Level of familarity - DP</t>
  </si>
  <si>
    <t>Country Groupings</t>
  </si>
  <si>
    <t>Mean scores</t>
  </si>
  <si>
    <t>Mean Scores Headquarters</t>
  </si>
  <si>
    <t>Mean Scores Country Donors</t>
  </si>
  <si>
    <t>Mean Scores Direct Partners</t>
  </si>
  <si>
    <t>Question</t>
  </si>
  <si>
    <t>FINAL UN WORDING</t>
  </si>
  <si>
    <t xml:space="preserve">Total </t>
  </si>
  <si>
    <t>AFG</t>
  </si>
  <si>
    <t>BEN</t>
  </si>
  <si>
    <t>COL</t>
  </si>
  <si>
    <t>IND</t>
  </si>
  <si>
    <t>KEN</t>
  </si>
  <si>
    <t>NIC</t>
  </si>
  <si>
    <t>RWA</t>
  </si>
  <si>
    <t>SRI</t>
  </si>
  <si>
    <t>VIE</t>
  </si>
  <si>
    <t>ZAM</t>
  </si>
  <si>
    <t>Africa</t>
  </si>
  <si>
    <t>Others</t>
  </si>
  <si>
    <t>S2 (5)</t>
  </si>
  <si>
    <t>S2 (4)</t>
  </si>
  <si>
    <t>S2 (3)</t>
  </si>
  <si>
    <t>S2 (2)</t>
  </si>
  <si>
    <t>DAO Countries (RWA&amp;VIE)</t>
  </si>
  <si>
    <t>Base (unweighted):</t>
  </si>
  <si>
    <t>Base (weighted):</t>
  </si>
  <si>
    <t>Micro Indicators (A, B, C, ...)</t>
  </si>
  <si>
    <t>Quadrant I. Strategic Management</t>
  </si>
  <si>
    <t>A.      MO has a value system that supports a results-orientation and a direct partner focus</t>
  </si>
  <si>
    <t xml:space="preserve">i) [MO]'s institutional culture reinforces a focus on results      </t>
  </si>
  <si>
    <t xml:space="preserve">   ii)[MO]'s institutional culture is client-focused  </t>
  </si>
  <si>
    <r>
      <t xml:space="preserve">B.     MO Executive Management </t>
    </r>
    <r>
      <rPr>
        <sz val="12"/>
        <color rgb="FF000000"/>
        <rFont val="Arial"/>
        <family val="2"/>
      </rPr>
      <t>shows leadership on results management</t>
    </r>
  </si>
  <si>
    <t>[MO]'s senior management shows leadership on results management</t>
  </si>
  <si>
    <t>.</t>
  </si>
  <si>
    <t/>
  </si>
  <si>
    <t>C.     Key MO documents are available to the public.</t>
  </si>
  <si>
    <t>[MO] makes key documents easily accessible to the public</t>
  </si>
  <si>
    <t>2.  The MO’s corporate strategies and plans are focused on the achievement of results</t>
  </si>
  <si>
    <t>A.      The MOs organisation wide strategy is based on a clear definition of mandate</t>
  </si>
  <si>
    <t>i) [MO] has a clear mandate</t>
  </si>
  <si>
    <t xml:space="preserve">  ii)[MO]'s organisation-wide strategy/strategies are aligned with the mandate </t>
  </si>
  <si>
    <t>B.      MO has an organisation wide policy on results management</t>
  </si>
  <si>
    <t>[MO] ensures the application of results management across the organisation.</t>
  </si>
  <si>
    <r>
      <t>C.     Organisation wide plans and strategies contain frameworks of expected</t>
    </r>
    <r>
      <rPr>
        <sz val="12"/>
        <color rgb="FF000000"/>
        <rFont val="Arial"/>
        <family val="2"/>
      </rPr>
      <t xml:space="preserve"> management and development results</t>
    </r>
  </si>
  <si>
    <t>[MO]'s strategies contain frameworks of expected management and development results.</t>
  </si>
  <si>
    <t>D.     Results frameworks have causal links from outputs through to impacts / final outcomes</t>
  </si>
  <si>
    <t>[ASK ONLY IF 3,4 OR 5 IN Q1-CS-2C]  [MO]'s results frameworks in strategies have causal links from outputs through to outcomes and impact</t>
  </si>
  <si>
    <t>E.     Standard performance indicators included in organisation-wide plans and strategies at a delivery (output) and development results level</t>
  </si>
  <si>
    <t>[ASK ONLY IF 3,4 OR 5 IN Q1-CS-2C]  [MO]'s results frameworks in  strategies include measurable indicators at output and outcome levels</t>
  </si>
  <si>
    <t>3.  The MO has adopted a strategic focus on the cross-cutting thematic priorities identified in its strategic framework, based on its mandate and international commitments</t>
  </si>
  <si>
    <t xml:space="preserve">A.      Gender equality </t>
  </si>
  <si>
    <t>[MO] sufficiently mainstreams gender equality in its operations</t>
  </si>
  <si>
    <t>B.      Environmental policy, environmental assessment practices and overall environmental management system</t>
  </si>
  <si>
    <t>[MO] sufficiently mainstreams environment in its operations</t>
  </si>
  <si>
    <t>C.      Good Governance</t>
  </si>
  <si>
    <t>[MO] sufficiently promotes the principles of good governance it its operations</t>
  </si>
  <si>
    <t>D. Other priorities as identified (ex HIV and AIDS); example follows on HIV/AIDS</t>
  </si>
  <si>
    <t>[MO] sufficiently mainstreams HIV/AIDS in its operations</t>
  </si>
  <si>
    <t>4.  MO’s country strategy is results-focused</t>
  </si>
  <si>
    <t>A.      Results frameworks that link results at project, programme, sector, and country levels</t>
  </si>
  <si>
    <t>[MO] has results frameworks which link results across project, sector and country levels</t>
  </si>
  <si>
    <t>B.     Frameworks include indicators at project, programme, sector, and country levels</t>
  </si>
  <si>
    <t>[MO]'s results frameworks include indicators at all levels (country, sector, and project)</t>
  </si>
  <si>
    <t>C.     Statements of expected results consistent with those in the PRSP, national plan or UNDAF</t>
  </si>
  <si>
    <t xml:space="preserve">[MO] country strategies contain statements of expected results consistent with those in the country’s national development strategies </t>
  </si>
  <si>
    <t>D.     Statements of expected results are developed through consultation with direct partners and beneficiaries</t>
  </si>
  <si>
    <t>[MO] consults with beneficiaries to develop its expected results</t>
  </si>
  <si>
    <t>E.     Results for cross-cutting thematic priorities are included in country level results frameworks - gender equality, environment (as appropriate).</t>
  </si>
  <si>
    <t>MO's country strategies include results for the thematic areas it defines as cross-cutting priorities (e.g., gender equality, environment, governance)</t>
  </si>
  <si>
    <t>Quadrant II. Operational Management</t>
  </si>
  <si>
    <t>Financial Resources and Risk Management</t>
  </si>
  <si>
    <t>1.  The MO makes transparent and predictable aid allocation decisions</t>
  </si>
  <si>
    <t>A.      The MO publishes its criteria for allocating funding</t>
  </si>
  <si>
    <t>[MO] publishes its criteria for allocating concessional aid funding</t>
  </si>
  <si>
    <t xml:space="preserve">B.     The MO’s allocations follow the criteria </t>
  </si>
  <si>
    <t xml:space="preserve"> [ ASK ONLY IF 3-5 in Q2-FR-1A] [MO] allocates core budget resources according to the criteria mentioned above </t>
  </si>
  <si>
    <t xml:space="preserve">C.     Aid flows or planned resources (financial / technical co-operation, etc) are released according to agreed schedules (in-year) </t>
  </si>
  <si>
    <t>2.  MOs aid financial management is linked to aid performance management</t>
  </si>
  <si>
    <t>A.      Aid budget allocations (or lending) are linked to expected development results</t>
  </si>
  <si>
    <t>[MO] links loans and credit to expected results</t>
  </si>
  <si>
    <t>B.     Aid or lending disbursements are linked to reported results (variances explained)</t>
  </si>
  <si>
    <t>When [MO] reports on results they include the amounts disbursed to achieve those results.</t>
  </si>
  <si>
    <t>3.  MOs have policies and processes for financial accountability (financial accountability, risk management, anti-corruption)</t>
  </si>
  <si>
    <t>A.      Are external audits (meeting recognized international standards) performed across the organisation.</t>
  </si>
  <si>
    <t>[MO] external audits are meeting the needs of donors.</t>
  </si>
  <si>
    <t>B.     Are external audits (meeting recognized international standards) are performed at the regional, country or project level (as appropriate)</t>
  </si>
  <si>
    <t>[MO] performs appropriate audits on programmes and projects at a country level</t>
  </si>
  <si>
    <t>C.     Are there guidelines in place for immediate measures against irregularities identified at the country (or other) level</t>
  </si>
  <si>
    <t>[MO] has appropriate policies or guidelines in place to follow up on financial irregularities and corruption</t>
  </si>
  <si>
    <t>D.     Internal financial audit processes are used to provide management / governing bodies with neutral information</t>
  </si>
  <si>
    <t>[MO] conducts internal financial audits to provide objective information to its governing body</t>
  </si>
  <si>
    <t>E.     Does the MO have a policy on anti-corruption</t>
  </si>
  <si>
    <t>[MO] follows up on policies or guidelines on financial management and anti-corruption</t>
  </si>
  <si>
    <t xml:space="preserve">F.     Are the MO's procurement and contract management processes for the provision of services or goods timely, efficient and effective  </t>
  </si>
  <si>
    <t xml:space="preserve"> [MO] has procurement and contract management processes for the provision of services or goods that are usually timely, efficient and effective</t>
  </si>
  <si>
    <t>G.     MO has strategies in place for risk identification, mitigation, monitoring and reporting</t>
  </si>
  <si>
    <t>[MO] implements  strategies and plans for risk management</t>
  </si>
  <si>
    <t>4.  Performance information on results is used by the MO for:</t>
  </si>
  <si>
    <t>A.     Revising and adjusting policies</t>
  </si>
  <si>
    <t>[MO] uses project, sector and country information  on performance to revise corporate strategies </t>
  </si>
  <si>
    <t xml:space="preserve">B.     Planning new interventions </t>
  </si>
  <si>
    <t xml:space="preserve">[MO] uses information on  country performance to plan new interventions at country level </t>
  </si>
  <si>
    <t xml:space="preserve">(IFI) C.     “unsatisfactory” investments, programmes or projects from the previous fiscal year are subject to proactive management </t>
  </si>
  <si>
    <t xml:space="preserve">[MO] actively manages 'unsatisfactory' projects from the previous fiscal year </t>
  </si>
  <si>
    <t xml:space="preserve">D.     Evaluation recommendations reported to Executive Committee/Board are acted upon by the responsible units </t>
  </si>
  <si>
    <t xml:space="preserve">[MO] appropriately tracks implementation of evaluation recommendations reported to the Board </t>
  </si>
  <si>
    <t xml:space="preserve">Human Resources Management </t>
  </si>
  <si>
    <t>5.  The MO manages human resources using methods to improve organizational performance</t>
  </si>
  <si>
    <t xml:space="preserve">A.      Results focused performance agreement systems are in place for senior staff (Including Country Portfolio Managers) </t>
  </si>
  <si>
    <t xml:space="preserve">[MO] uses results-focused performance assessment systems for senior staff </t>
  </si>
  <si>
    <t>B.     There is a transparent incentive and reward system for staff performance</t>
  </si>
  <si>
    <t>[MO] uses a transparent system to manage staff performance</t>
  </si>
  <si>
    <t>C.     Staff recruitment and promotion is meritocratic and transparent</t>
  </si>
  <si>
    <t>[MO] transparently recruits and promotes staff based upon merit</t>
  </si>
  <si>
    <t>D.     The speed of staff rotation in post is adequate for the development of effective country level partnerships</t>
  </si>
  <si>
    <t xml:space="preserve">[MO] keeps deployed international staff in country offices for a sufficient time to maintain effective partnerships at country level </t>
  </si>
  <si>
    <t>6. Country / regional programming processes are performance oriented.</t>
  </si>
  <si>
    <t>A.     Prior to approval new initiatives are subject to independent  benefits analysis (economic, social, etc)</t>
  </si>
  <si>
    <t xml:space="preserve">[MO] subjects new loans and credits to impact analysis prior to approval </t>
  </si>
  <si>
    <t>B.     Milestones / targets are set to rate the progress of (project) implementation</t>
  </si>
  <si>
    <t>[MO] sets targets to enable monitoring of progress in project implementation at country level</t>
  </si>
  <si>
    <t>7. The MO delegates decision-making authority (to the country or other levels)</t>
  </si>
  <si>
    <t>A.    Aid reallocation decisions can be made locally</t>
  </si>
  <si>
    <t>[MO]'s project  tasks are managed at a country level</t>
  </si>
  <si>
    <t xml:space="preserve">B.    New aid programmes / projects can be approved locally within a budget cap </t>
  </si>
  <si>
    <t>[MO] can approve new loan/credit activitities locally, within a budget cap</t>
  </si>
  <si>
    <t>Quadrant III. Relationship Management</t>
  </si>
  <si>
    <t xml:space="preserve">A.      Extent to which MO supported funding proposals have been fully designed and developed with the national government or direct partners, rather than conceptualised or initiated by MO itself </t>
  </si>
  <si>
    <t>[MO] supports funding proposals designed and developed by the national government or clients</t>
  </si>
  <si>
    <t>B. MO conditionality (if any) draws on national / government 's own agreed benchmarks / indicators / results</t>
  </si>
  <si>
    <t>[MO] applies conditionality that corresponds with the national government's goals and benchmarks</t>
  </si>
  <si>
    <t>2. The MO's procedures take into account local conditions and capacities</t>
  </si>
  <si>
    <t>A. The procedures of the MO can be easily understood and completed by partners</t>
  </si>
  <si>
    <t>[MO] uses procedures that can be easily understood and followed by clients</t>
  </si>
  <si>
    <t>B. The length of time for completing MO procedures does not have a negative effect on implementation</t>
  </si>
  <si>
    <t xml:space="preserve">The length of time it takes to complete [MO] procedures does not affect implementation </t>
  </si>
  <si>
    <t>C. The MO has the operational agility to respond quickly to changing circumstances on the ground</t>
  </si>
  <si>
    <t>[MO] adjusts overall portfolio  in country quickly, to respond to changing circumstances</t>
  </si>
  <si>
    <t>D. The MO has operational flexibility in the way it implements programmes / project and deals with budget issues (during implementation)  [The MO has the ability to adjust to changing circumstances as it implements programmes / projects]</t>
  </si>
  <si>
    <t>[MO] flexibly adjusts its implementation of individual projects/programmes as learning occurs</t>
  </si>
  <si>
    <t>3. The MO uses country systems for disbursement and operations</t>
  </si>
  <si>
    <t>A.      % of the MOs overall ODA disbursements / support recorded in the annual budget as revenue, grants, or ODA loans</t>
  </si>
  <si>
    <t xml:space="preserve">[MO]'s expected disbursements are recorded  in governments' national budgets where appropriate </t>
  </si>
  <si>
    <t>B.     % of the MOs overall ODA disbursements / support using national systems and procedures</t>
  </si>
  <si>
    <t xml:space="preserve">i) [MO] uses national budget execution procedures in its projects/programmes where appropriate  </t>
  </si>
  <si>
    <t>ii) [MO] uses national procurement systems  in its projects/programmes where appropriate</t>
  </si>
  <si>
    <t>iii) [MO] uses national financial reporting procedures  in its projects/programmes where appropriate</t>
  </si>
  <si>
    <t>iv) [MO] uses national auditing procedures in its projects/programmes where appropriate</t>
  </si>
  <si>
    <t>C.     % of all MOs project implementation units that operated in parallel with those of government structures</t>
  </si>
  <si>
    <t>[MO] avoids the use of parallel project implementation units</t>
  </si>
  <si>
    <t>D.     The extent to which the MO has promoted a mutual assessment of progress in implementing agreed partnership commitments (mutual accountability)</t>
  </si>
  <si>
    <t>[MO] encourages mutual accountability assessment of Paris Declaration and Accra Agenda for Action commitments.</t>
  </si>
  <si>
    <t>E.     The MO uses country systems (non-financial) as a first option for its operations (ie monitoring, auditing, etc)</t>
  </si>
  <si>
    <t>[MO] uses country systems (non-financial) as a first option for its operations (i.e. monitoring, auditing, etc)</t>
  </si>
  <si>
    <t>4. The MO adds value to policy dialogue with its direct partners</t>
  </si>
  <si>
    <t>A.      MO has reputation among its stakeholders for high quality, valued policy dialogue inputs</t>
  </si>
  <si>
    <t xml:space="preserve">[MO] provides valuable inputs to policy dialogue </t>
  </si>
  <si>
    <t>B.    The MO's policy dialogue is undertaken in a manner which respects partner views and perspectives</t>
  </si>
  <si>
    <t>[MO] respects the views of clients when it undertakes policy dialogue</t>
  </si>
  <si>
    <t>Harmonization</t>
  </si>
  <si>
    <t>5.  The MOs harmonizes arrangements and procedures with other programming partners (donors, development banks, UN agencies, etc) as appropriate</t>
  </si>
  <si>
    <t xml:space="preserve">A.      The extent to which the MO participates in joint missions (coordination, analysis, design, evaluation) </t>
  </si>
  <si>
    <t>[MO] participates in joint missions</t>
  </si>
  <si>
    <t xml:space="preserve">B.     The extent to which MO technical cooperation is disbursed through coordinated programmes. </t>
  </si>
  <si>
    <t>[MO]'s technical assistance is provided through coordinated programmes in support of capacity development</t>
  </si>
  <si>
    <t xml:space="preserve">C.     % of the MOs overall ODA disbursements / support that is for government-led PBAs (SWAps, basket funding, etc) </t>
  </si>
  <si>
    <t>[MO] participates in programme-based approaches (other than through budget support)</t>
  </si>
  <si>
    <t>Quadrant IV) Knowledge Management</t>
  </si>
  <si>
    <t>Performance Monitoring and Evaluation</t>
  </si>
  <si>
    <t>1.  The MO consistently monitors and evaluates its delivery and external results</t>
  </si>
  <si>
    <r>
      <t>A.     The MO has a structurally independent evaluation unit within its organizational structure that reports to its Executive Management</t>
    </r>
    <r>
      <rPr>
        <sz val="12"/>
        <rFont val="Arial"/>
        <family val="2"/>
      </rPr>
      <t xml:space="preserve"> or Board</t>
    </r>
  </si>
  <si>
    <t>[MO] has an independent evaluation unit that reports directly to the Board or Governing Council</t>
  </si>
  <si>
    <t xml:space="preserve">B.     Number of completed programmes and projects subject to independent ex-post evaluations conducted subsequent to termination, as % of average number of projects completed annually over last 5 years.  </t>
  </si>
  <si>
    <t>[MO] ensures that a sufficient proportion of completed programmes and projects are subject to independent evaluation</t>
  </si>
  <si>
    <t>C.      Have direct beneficiaries and stakeholder groups been involved with monitoring and evaluation processes</t>
  </si>
  <si>
    <t>[MO] requires the involvement of clients and beneficiaries in monitoring and evaluation functions</t>
  </si>
  <si>
    <t>2. The MO presents performance information on its effectiveness</t>
  </si>
  <si>
    <t>A.      Reports on the achievement of outcomes, not just inputs, activities and outputs</t>
  </si>
  <si>
    <t xml:space="preserve">[MO] reports to the governing body on performance, including progress against targets set in corporate strategies </t>
  </si>
  <si>
    <t>B.     Reports performance using data obtained from measuring indicators</t>
  </si>
  <si>
    <t>C.     Reports against its Corporate Strategy, including expected management and development results</t>
  </si>
  <si>
    <t>D.     Reports against its Paris Declaration commitments using indicators and country targets</t>
  </si>
  <si>
    <t xml:space="preserve">Q190. [MO]reports to the governing body  on performance in relation to its Paris Declaration commitments </t>
  </si>
  <si>
    <t xml:space="preserve">E.     Reports on adjustments made or recommended to the organisation wide policies and strategies based on performance information </t>
  </si>
  <si>
    <t>F.      Reports on country (or other) level programming adjustments made or recommended based on performance information</t>
  </si>
  <si>
    <t xml:space="preserve">3. The MO encourages identification, documentation and dissemination of lessons learned and/or best practices </t>
  </si>
  <si>
    <t>A.      Reports on lessons learned based on performance information</t>
  </si>
  <si>
    <t>[MO] identifies and disseminates lessons learned  from performance information</t>
  </si>
  <si>
    <t>B.     Learning opportunities are organised to share lessons (ex. development effectiveness, etc) at all levels of the organisation</t>
  </si>
  <si>
    <t>[MO] provides opportunities at all levels of the organisation to share lessons from practical experience</t>
  </si>
  <si>
    <t>KPI/MI only assessed via Document Review</t>
  </si>
  <si>
    <t>Score not assessed via Document Review or not available</t>
  </si>
  <si>
    <t>Document Review Scores</t>
  </si>
  <si>
    <t>3.</t>
  </si>
  <si>
    <t>Organisation-wide plans and strategies contain frameworks of expected management and development results.</t>
  </si>
  <si>
    <t>Results frameworks have causal links from outputs through to impacts / final outcomes.</t>
  </si>
  <si>
    <t>Standard performance indicators are included in organisation-wide plans and strategies at a delivery (output) and development results level.</t>
  </si>
  <si>
    <t>Corporate focus on results</t>
  </si>
  <si>
    <t>Aid flows or planned resources (financial / technical co-operation, etc) are released according to agreed schedules (in-year).</t>
  </si>
  <si>
    <t>External financial audits meeting recognized international standards are performed across the organisation</t>
  </si>
  <si>
    <t>External financial audits meeting recognized international standards are performed at the regional, country or project level (as appropriate)</t>
  </si>
  <si>
    <t>The MO has a policy on anti-corruption</t>
  </si>
  <si>
    <t>Systems are in place for immediate measures against irregularities identified at the country (or other) level</t>
  </si>
  <si>
    <t>The MO has strategies in place for risk identification, mitigation, monitoring and reporting</t>
  </si>
  <si>
    <t>10.</t>
  </si>
  <si>
    <t>Managing Human Resources</t>
  </si>
  <si>
    <t>Results-focused performance assessment systems are in place for senior staff</t>
  </si>
  <si>
    <t>There is a transparent system in place to manage staff performance</t>
  </si>
  <si>
    <t>Milestones / targets are set to rate the progress of (project) implementation</t>
  </si>
  <si>
    <t>The MO conditionality (if any) draws on national / government's own agreed benchmarks / indicators / results</t>
  </si>
  <si>
    <t>Reports performance using data obtained from measuring indicators</t>
  </si>
  <si>
    <t>Reports on adjustments made or recommended to the organisation wide policies and strategies based on performance information</t>
  </si>
  <si>
    <t>21.</t>
  </si>
  <si>
    <t>Key MO documents are available to the public</t>
  </si>
  <si>
    <t>Availability of documents</t>
  </si>
  <si>
    <r>
      <t xml:space="preserve">1.  The MO coordinates and directs its aid programming (including capacity building) at the country level in support of </t>
    </r>
    <r>
      <rPr>
        <b/>
        <sz val="12"/>
        <rFont val="Arial"/>
        <family val="2"/>
      </rPr>
      <t>agreed</t>
    </r>
    <r>
      <rPr>
        <b/>
        <sz val="12"/>
        <color rgb="FF000000"/>
        <rFont val="Arial"/>
        <family val="2"/>
      </rPr>
      <t xml:space="preserve"> national plans or partner plans </t>
    </r>
  </si>
  <si>
    <r>
      <t xml:space="preserve">1.  The Multilateral Organisation’s (MO) Executive Management provides direction for the achievement of external / </t>
    </r>
    <r>
      <rPr>
        <b/>
        <sz val="12"/>
        <rFont val="Arial"/>
        <family val="2"/>
      </rPr>
      <t>beneficiary</t>
    </r>
    <r>
      <rPr>
        <b/>
        <sz val="12"/>
        <color rgb="FF000000"/>
        <rFont val="Arial"/>
        <family val="2"/>
      </rPr>
      <t xml:space="preserve"> focused results</t>
    </r>
  </si>
  <si>
    <t>2010 Mean Scores</t>
  </si>
  <si>
    <t>2013 Mean Scores</t>
  </si>
  <si>
    <t>Doc Review</t>
  </si>
  <si>
    <t>Surveys</t>
  </si>
  <si>
    <t>Quadrant I: Strategic Management</t>
  </si>
  <si>
    <t>Quadrant II: Operational Management</t>
  </si>
  <si>
    <t>Quadrant III: Relationship Management</t>
  </si>
  <si>
    <t xml:space="preserve">1.  The MO coordinates and directs its aid programming (including capacity building) at the country level in support of agreed national plans or partner plans </t>
  </si>
  <si>
    <t>Quadrant IV: Knowledge Management</t>
  </si>
  <si>
    <t>Performance Monitoring &amp; Evaluation</t>
  </si>
  <si>
    <r>
      <rPr>
        <b/>
        <sz val="10"/>
        <rFont val="Arial"/>
        <family val="2"/>
      </rPr>
      <t>IMPORTANT NOTE</t>
    </r>
    <r>
      <rPr>
        <sz val="10"/>
        <rFont val="Arial"/>
        <family val="2"/>
      </rPr>
      <t>:</t>
    </r>
    <r>
      <rPr>
        <sz val="10"/>
        <color rgb="FFFFFFFF"/>
        <rFont val="Arial"/>
        <family val="2"/>
      </rPr>
      <t xml:space="preserve"> THE COMPARATIVE TABLE BELOW IS PURELY ILLUSTRATIVE OF THE WAYS IN WHICH MOPAN ASSESSMENTS FOR THE SAME MULTILATERAL ORGANIZATION CAN BE USED TO GENERATE INFORMATION ABOUT PERFORMANCE EFFECTIVENESS OVER TIME. USERS SHOULD BE MINDFUL THAT: (i) THIS IS A LIMITED SELECTION OF KPIs FROM EACH ASSESSMENT, AND (ii) EVEN THOUGH THE KPIs BELOW MIGHT BE IDENTICAL, THEY ARE BASED ON DIFFERENT WEIGHTS, DIFFERENT RESPONDENT FREQUENCY, AND SUB-DIVIDED INTO A DIFFERENT NUMBER OF MICRO-INDICATORS. FOR REFERENCE, SEE FULL TABLE OF RESULTS AND/OR REFER TO THE TECHNICAL VOLUMES I AND II OF THE RELEVANT MOPAN ASSESSMENTS, TO BE FOUND IN THE MOPAN WEBSITE: http://www.mopanonline.org/</t>
    </r>
  </si>
  <si>
    <t>IFAD 2010</t>
  </si>
  <si>
    <t>IFAD2013</t>
  </si>
  <si>
    <t>1.  The Multilateral Organisation’s (MO) Executive Management provides direction for the achievement of external / beneficiary focused results</t>
  </si>
  <si>
    <t xml:space="preserve">  1. The Multilateral Organisation's (MO) Executive Management provides direction for the achievement of external / beneficiary focused results </t>
  </si>
  <si>
    <t xml:space="preserve">  2. The MO’s corporate strategies and plans are focused on the achievement of results </t>
  </si>
  <si>
    <t xml:space="preserve">  4. The MO maintains focus on the cross-cutting priorities identified in its strategic framework, and/or based on its mandate and international commitments  </t>
  </si>
  <si>
    <t xml:space="preserve">  5. The MO’s country strategy is results-focused </t>
  </si>
  <si>
    <t xml:space="preserve">  6. The MO makes transparent and predictable aid allocation decisions </t>
  </si>
  <si>
    <t xml:space="preserve">  8. The MO has policies and processes for financial accountability (audits, risk management, anti-corruption) </t>
  </si>
  <si>
    <t xml:space="preserve">  9. Performance information on results is used by the MO for: </t>
  </si>
  <si>
    <t xml:space="preserve">  11. Country / regional programming processes are performance oriented </t>
  </si>
  <si>
    <t xml:space="preserve">  12. The MO delegates decision-making authority (to the country or other levels) </t>
  </si>
  <si>
    <t xml:space="preserve">  13. The MO coordinates and directs its programming (including capacity building) at the country level in support of agreed national plans or partner plans  </t>
  </si>
  <si>
    <t xml:space="preserve">  14. The MO's procedures take into account local conditions and capacities </t>
  </si>
  <si>
    <t xml:space="preserve">  15. The MO uses country systems for disbursement and operations </t>
  </si>
  <si>
    <t xml:space="preserve">  16. The MO adds value to policy dialogue with its direct partners </t>
  </si>
  <si>
    <t xml:space="preserve">  17. The MO harmonises arrangements and procedures with other programming partners (donors, development banks, UN agencies, etc) as appropriate </t>
  </si>
  <si>
    <t xml:space="preserve">  18. The MO consistently evaluates its delivery and external results </t>
  </si>
  <si>
    <t xml:space="preserve">  19. The MO presents performance information on its effectiveness </t>
  </si>
  <si>
    <t xml:space="preserve">  20. The MO encourages identification, documentation and dissemination of lessons learned and/or best practices  </t>
  </si>
  <si>
    <t>No change or no data</t>
  </si>
  <si>
    <t>Score declined</t>
  </si>
  <si>
    <t>Score increased &gt;0.5</t>
  </si>
  <si>
    <t>MOPAN Common Approach Assessment 2010 - MI/KPI RESULTS FOR IFAD</t>
  </si>
  <si>
    <t>KPI Mean (mean score of all Mis within KPI)</t>
  </si>
  <si>
    <t>Change of Direction (Difference 2013-2010)</t>
  </si>
  <si>
    <t>No data collected</t>
  </si>
  <si>
    <t>Indicator Type</t>
  </si>
  <si>
    <t>Identical Indicators</t>
  </si>
  <si>
    <t>MI/Sub-MI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</si>
</sst>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1">
    <font>
      <sz val="10"/>
      <name val="Arial"/>
      <family val="2"/>
    </font>
    <font>
      <sz val="10"/>
      <color theme="1"/>
      <name val="Arial"/>
      <family val="2"/>
    </font>
    <font>
      <sz val="11"/>
      <color indexed="8"/>
      <name val="Calibri"/>
      <family val="2"/>
    </font>
    <font>
      <sz val="10"/>
      <name val="Arial"/>
      <family val="2"/>
    </font>
    <font>
      <b/>
      <sz val="14"/>
      <name val="Arial"/>
      <family val="2"/>
    </font>
    <font>
      <b/>
      <sz val="10"/>
      <name val="Arial"/>
      <family val="2"/>
    </font>
    <font>
      <sz val="14"/>
      <name val="Arial"/>
      <family val="2"/>
    </font>
    <font>
      <sz val="11"/>
      <name val="Arial Narrow"/>
      <family val="2"/>
    </font>
    <font>
      <b/>
      <sz val="9"/>
      <name val="Arial"/>
      <family val="2"/>
    </font>
    <font>
      <b/>
      <sz val="12"/>
      <name val="Arial"/>
      <family val="2"/>
    </font>
    <font>
      <b/>
      <sz val="11"/>
      <name val="Arial"/>
      <family val="2"/>
    </font>
    <font>
      <sz val="11"/>
      <color indexed="20"/>
      <name val="Calibri"/>
      <family val="2"/>
    </font>
    <font>
      <b/>
      <sz val="11"/>
      <color indexed="52"/>
      <name val="Calibri"/>
      <family val="2"/>
    </font>
    <font>
      <i/>
      <sz val="11"/>
      <color indexed="23"/>
      <name val="Calibri"/>
      <family val="2"/>
    </font>
    <font>
      <sz val="11"/>
      <color indexed="62"/>
      <name val="Calibri"/>
      <family val="2"/>
    </font>
    <font>
      <sz val="11"/>
      <color indexed="52"/>
      <name val="Calibri"/>
      <family val="2"/>
    </font>
    <font>
      <sz val="11"/>
      <color indexed="60"/>
      <name val="Calibri"/>
      <family val="2"/>
    </font>
    <font>
      <b/>
      <sz val="11"/>
      <color indexed="8"/>
      <name val="Calibri"/>
      <family val="2"/>
    </font>
    <font>
      <sz val="11"/>
      <color indexed="8"/>
      <name val="Helvetica Neue"/>
    </font>
    <font>
      <sz val="16"/>
      <color indexed="9"/>
      <name val="Arial"/>
      <family val="2"/>
    </font>
    <font>
      <sz val="11"/>
      <color indexed="16"/>
      <name val="Calibri"/>
      <family val="2"/>
    </font>
    <font>
      <b/>
      <sz val="11"/>
      <color indexed="16"/>
      <name val="Calibri"/>
      <family val="2"/>
    </font>
    <font>
      <sz val="11"/>
      <color indexed="58"/>
      <name val="Calibri"/>
      <family val="2"/>
    </font>
    <font>
      <b/>
      <sz val="15"/>
      <color indexed="62"/>
      <name val="Calibri"/>
      <family val="2"/>
    </font>
    <font>
      <b/>
      <sz val="13"/>
      <color indexed="62"/>
      <name val="Calibri"/>
      <family val="2"/>
    </font>
    <font>
      <b/>
      <sz val="11"/>
      <color indexed="62"/>
      <name val="Calibri"/>
      <family val="2"/>
    </font>
    <font>
      <b/>
      <sz val="11"/>
      <color indexed="15"/>
      <name val="Calibri"/>
      <family val="2"/>
    </font>
    <font>
      <b/>
      <sz val="18"/>
      <color indexed="62"/>
      <name val="Cambria"/>
      <family val="2"/>
    </font>
    <font>
      <sz val="11"/>
      <color indexed="53"/>
      <name val="Calibri"/>
      <family val="2"/>
    </font>
    <font>
      <sz val="10"/>
      <name val="Arial"/>
      <family val="2"/>
      <charset val="163"/>
    </font>
    <font>
      <sz val="10"/>
      <name val="Arial"/>
      <family val="2"/>
      <charset val="163"/>
    </font>
    <font>
      <sz val="11"/>
      <color theme="1"/>
      <name val="Calibri"/>
      <family val="2"/>
      <scheme val="minor"/>
    </font>
    <font>
      <b/>
      <sz val="12"/>
      <color theme="0"/>
      <name val="Arial"/>
      <family val="2"/>
    </font>
    <font>
      <sz val="10"/>
      <color theme="1"/>
      <name val="Arial"/>
      <family val="2"/>
    </font>
    <font>
      <b/>
      <sz val="11"/>
      <color theme="1"/>
      <name val="Arial"/>
      <family val="2"/>
    </font>
    <font>
      <sz val="10"/>
      <color rgb="FFFF0000"/>
      <name val="Arial"/>
      <family val="2"/>
    </font>
    <font>
      <sz val="10"/>
      <color rgb="FF002060"/>
      <name val="Arial"/>
      <family val="2"/>
    </font>
    <font>
      <sz val="11"/>
      <color indexed="8"/>
      <name val="Calibri"/>
      <family val="2"/>
      <charset val="163"/>
      <scheme val="minor"/>
    </font>
    <font>
      <sz val="10"/>
      <color rgb="FF000000"/>
      <name val="Arial"/>
      <family val="2"/>
    </font>
    <font>
      <sz val="16"/>
      <color rgb="FF000000"/>
      <name val="Arial"/>
      <family val="2"/>
    </font>
    <font>
      <b/>
      <sz val="14"/>
      <color rgb="FF000000"/>
      <name val="Arial"/>
      <family val="2"/>
    </font>
    <font>
      <b/>
      <sz val="16"/>
      <color rgb="FF000000"/>
      <name val="Arial"/>
      <family val="2"/>
    </font>
    <font>
      <b/>
      <sz val="12"/>
      <color rgb="FF000000"/>
      <name val="Arial"/>
      <family val="2"/>
    </font>
    <font>
      <b/>
      <sz val="16"/>
      <name val="Arial"/>
      <family val="2"/>
    </font>
    <font>
      <sz val="12"/>
      <color rgb="FF000000"/>
      <name val="Arial"/>
      <family val="2"/>
    </font>
    <font>
      <u/>
      <sz val="12"/>
      <color rgb="FFFFFFFF"/>
      <name val="Arial Bold"/>
    </font>
    <font>
      <b/>
      <sz val="16"/>
      <color rgb="FFFFFFFF"/>
      <name val="Arial"/>
      <family val="2"/>
    </font>
    <font>
      <sz val="12"/>
      <color rgb="FF000000"/>
      <name val="Arial Bold"/>
    </font>
    <font>
      <sz val="12"/>
      <name val="Arial"/>
      <family val="2"/>
    </font>
    <font>
      <sz val="14"/>
      <color rgb="FF000000"/>
      <name val="Arial"/>
      <family val="2"/>
    </font>
    <font>
      <sz val="16"/>
      <name val="Arial"/>
      <family val="2"/>
    </font>
    <font>
      <u/>
      <sz val="12"/>
      <name val="Arial Bold"/>
    </font>
    <font>
      <sz val="11"/>
      <name val="Arial"/>
      <family val="2"/>
    </font>
    <font>
      <b/>
      <sz val="10"/>
      <color rgb="FF000000"/>
      <name val="Arial"/>
      <family val="2"/>
    </font>
    <font>
      <sz val="10"/>
      <color rgb="FFFFFFFF"/>
      <name val="Arial"/>
      <family val="2"/>
    </font>
    <font>
      <b/>
      <sz val="14"/>
      <color rgb="FFFFFFFF"/>
      <name val="Arial"/>
      <family val="2"/>
    </font>
    <font>
      <b/>
      <sz val="9"/>
      <color rgb="FF000000"/>
      <name val="Tahoma"/>
      <family val="2"/>
    </font>
    <font>
      <sz val="9"/>
      <color rgb="FF000000"/>
      <name val="Tahoma"/>
      <family val="2"/>
    </font>
    <font>
      <b/>
      <sz val="10"/>
      <color rgb="FFFFFFFF"/>
      <name val="Arial"/>
      <family val="2"/>
    </font>
    <font>
      <b/>
      <sz val="9"/>
      <color rgb="FF000000"/>
      <name val="Tahoma"/>
      <family val="2"/>
      <charset val="163"/>
    </font>
    <font>
      <sz val="9"/>
      <color rgb="FF000000"/>
      <name val="Tahoma"/>
      <family val="2"/>
      <charset val="163"/>
    </font>
  </fonts>
  <fills count="58">
    <fill>
      <patternFill patternType="none"/>
    </fill>
    <fill>
      <patternFill patternType="gray125"/>
    </fill>
    <fill>
      <patternFill patternType="solid">
        <fgColor indexed="16"/>
      </patternFill>
    </fill>
    <fill>
      <patternFill patternType="solid">
        <fgColor indexed="45"/>
      </patternFill>
    </fill>
    <fill>
      <patternFill patternType="solid">
        <fgColor indexed="12"/>
      </patternFill>
    </fill>
    <fill>
      <patternFill patternType="solid">
        <fgColor indexed="42"/>
      </patternFill>
    </fill>
    <fill>
      <patternFill patternType="solid">
        <fgColor indexed="10"/>
      </patternFill>
    </fill>
    <fill>
      <patternFill patternType="solid">
        <fgColor indexed="19"/>
      </patternFill>
    </fill>
    <fill>
      <patternFill patternType="solid">
        <fgColor indexed="44"/>
      </patternFill>
    </fill>
    <fill>
      <patternFill patternType="solid">
        <fgColor indexed="17"/>
      </patternFill>
    </fill>
    <fill>
      <patternFill patternType="solid">
        <fgColor indexed="29"/>
      </patternFill>
    </fill>
    <fill>
      <patternFill patternType="solid">
        <fgColor indexed="18"/>
      </patternFill>
    </fill>
    <fill>
      <patternFill patternType="solid">
        <fgColor indexed="49"/>
      </patternFill>
    </fill>
    <fill>
      <patternFill patternType="solid">
        <fgColor indexed="13"/>
      </patternFill>
    </fill>
    <fill>
      <patternFill patternType="solid">
        <fgColor indexed="53"/>
      </patternFill>
    </fill>
    <fill>
      <patternFill patternType="solid">
        <fgColor indexed="57"/>
      </patternFill>
    </fill>
    <fill>
      <patternFill patternType="solid">
        <fgColor indexed="54"/>
      </patternFill>
    </fill>
    <fill>
      <patternFill patternType="solid">
        <fgColor indexed="55"/>
      </patternFill>
    </fill>
    <fill>
      <patternFill patternType="solid">
        <fgColor indexed="22"/>
        <bgColor indexed="64"/>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0"/>
        <bgColor indexed="64"/>
      </patternFill>
    </fill>
    <fill>
      <patternFill patternType="solid">
        <fgColor theme="7" tint="0.79998168889431442"/>
        <bgColor indexed="64"/>
      </patternFill>
    </fill>
    <fill>
      <patternFill patternType="solid">
        <fgColor rgb="FF92D050"/>
        <bgColor indexed="64"/>
      </patternFill>
    </fill>
    <fill>
      <patternFill patternType="solid">
        <fgColor rgb="FFFF0000"/>
        <bgColor indexed="64"/>
      </patternFill>
    </fill>
    <fill>
      <patternFill patternType="solid">
        <fgColor theme="5" tint="0.59996337778862885"/>
        <bgColor indexed="64"/>
      </patternFill>
    </fill>
    <fill>
      <patternFill patternType="solid">
        <fgColor theme="2" tint="-9.9948118533890809E-2"/>
        <bgColor indexed="64"/>
      </patternFill>
    </fill>
    <fill>
      <patternFill patternType="solid">
        <fgColor theme="2" tint="-9.9948118533890809E-2"/>
        <bgColor rgb="FF000000"/>
      </patternFill>
    </fill>
    <fill>
      <patternFill patternType="solid">
        <fgColor rgb="FFFFFFFF"/>
        <bgColor rgb="FF000000"/>
      </patternFill>
    </fill>
    <fill>
      <patternFill patternType="solid">
        <fgColor rgb="FFFFC000"/>
        <bgColor indexed="64"/>
      </patternFill>
    </fill>
    <fill>
      <patternFill patternType="solid">
        <fgColor rgb="FFFFFF99"/>
        <bgColor rgb="FF000000"/>
      </patternFill>
    </fill>
    <fill>
      <patternFill patternType="solid">
        <fgColor rgb="FFC4D79B"/>
        <bgColor rgb="FF000000"/>
      </patternFill>
    </fill>
    <fill>
      <patternFill patternType="lightDown">
        <fgColor rgb="FF000000"/>
        <bgColor rgb="FF404040"/>
      </patternFill>
    </fill>
    <fill>
      <patternFill patternType="lightDown">
        <fgColor rgb="FF000000"/>
        <bgColor rgb="FF333333"/>
      </patternFill>
    </fill>
    <fill>
      <patternFill patternType="solid">
        <fgColor rgb="FFFFFF00"/>
        <bgColor indexed="64"/>
      </patternFill>
    </fill>
    <fill>
      <patternFill patternType="solid">
        <fgColor rgb="FFDDD9C4"/>
        <bgColor indexed="64"/>
      </patternFill>
    </fill>
    <fill>
      <patternFill patternType="solid">
        <fgColor theme="1"/>
        <bgColor rgb="FF000000"/>
      </patternFill>
    </fill>
    <fill>
      <patternFill patternType="solid">
        <fgColor theme="1"/>
        <bgColor rgb="FFFFFFFF"/>
      </patternFill>
    </fill>
    <fill>
      <patternFill patternType="lightDown">
        <fgColor rgb="FF000000"/>
        <bgColor theme="1"/>
      </patternFill>
    </fill>
    <fill>
      <patternFill patternType="solid">
        <fgColor theme="0" tint="-0.14999847407452621"/>
        <bgColor rgb="FF000000"/>
      </patternFill>
    </fill>
    <fill>
      <patternFill patternType="solid">
        <fgColor theme="0" tint="-0.14999847407452621"/>
        <bgColor rgb="FFFFFFFF"/>
      </patternFill>
    </fill>
    <fill>
      <patternFill patternType="solid">
        <fgColor rgb="FFDDD9C4"/>
        <bgColor rgb="FF000000"/>
      </patternFill>
    </fill>
    <fill>
      <patternFill patternType="solid">
        <fgColor rgb="FFDDD9C4"/>
        <bgColor rgb="FFFFFFFF"/>
      </patternFill>
    </fill>
    <fill>
      <patternFill patternType="lightDown">
        <bgColor theme="0" tint="-0.14999847407452621"/>
      </patternFill>
    </fill>
    <fill>
      <patternFill patternType="lightDown">
        <bgColor rgb="FFDDD9C4"/>
      </patternFill>
    </fill>
    <fill>
      <patternFill patternType="lightDown">
        <bgColor rgb="FFFFFF00"/>
      </patternFill>
    </fill>
    <fill>
      <patternFill patternType="lightDown">
        <fgColor rgb="FF000000"/>
        <bgColor theme="0" tint="-0.14999847407452621"/>
      </patternFill>
    </fill>
    <fill>
      <patternFill patternType="solid">
        <fgColor rgb="FFFF0000"/>
        <bgColor rgb="FF000000"/>
      </patternFill>
    </fill>
    <fill>
      <patternFill patternType="solid">
        <fgColor rgb="FF000000"/>
        <bgColor rgb="FF000000"/>
      </patternFill>
    </fill>
    <fill>
      <patternFill patternType="solid">
        <fgColor rgb="FF1F497D"/>
        <bgColor rgb="FF000000"/>
      </patternFill>
    </fill>
    <fill>
      <patternFill patternType="solid">
        <fgColor rgb="FFF2F2F2"/>
        <bgColor rgb="FF000000"/>
      </patternFill>
    </fill>
    <fill>
      <patternFill patternType="solid">
        <fgColor rgb="FFD9D9D9"/>
        <bgColor rgb="FF000000"/>
      </patternFill>
    </fill>
    <fill>
      <patternFill patternType="lightDown">
        <bgColor rgb="FF404040"/>
      </patternFill>
    </fill>
    <fill>
      <patternFill patternType="solid">
        <fgColor theme="5" tint="0.59999389629810485"/>
        <bgColor indexed="64"/>
      </patternFill>
    </fill>
    <fill>
      <patternFill patternType="solid">
        <fgColor rgb="FFCCFFCC"/>
        <bgColor indexed="64"/>
      </patternFill>
    </fill>
    <fill>
      <patternFill patternType="lightDown">
        <fgColor theme="1"/>
        <bgColor rgb="FF333333"/>
      </patternFill>
    </fill>
  </fills>
  <borders count="85">
    <border>
      <left/>
      <right/>
      <top/>
      <bottom/>
      <diagonal/>
    </border>
    <border>
      <left style="thin">
        <color indexed="23"/>
      </left>
      <right style="thin">
        <color indexed="23"/>
      </right>
      <top style="thin">
        <color indexed="23"/>
      </top>
      <bottom style="thin">
        <color indexed="23"/>
      </bottom>
      <diagonal/>
    </border>
    <border>
      <left style="double">
        <color indexed="15"/>
      </left>
      <right style="double">
        <color indexed="15"/>
      </right>
      <top style="double">
        <color indexed="15"/>
      </top>
      <bottom style="double">
        <color indexed="15"/>
      </bottom>
      <diagonal/>
    </border>
    <border>
      <left/>
      <right/>
      <top/>
      <bottom style="thick">
        <color indexed="49"/>
      </bottom>
      <diagonal/>
    </border>
    <border>
      <left/>
      <right/>
      <top/>
      <bottom style="thick">
        <color indexed="13"/>
      </bottom>
      <diagonal/>
    </border>
    <border>
      <left/>
      <right/>
      <top/>
      <bottom style="medium">
        <color indexed="49"/>
      </bottom>
      <diagonal/>
    </border>
    <border>
      <left/>
      <right/>
      <top/>
      <bottom style="double">
        <color indexed="52"/>
      </bottom>
      <diagonal/>
    </border>
    <border>
      <left style="thin">
        <color indexed="13"/>
      </left>
      <right style="thin">
        <color indexed="13"/>
      </right>
      <top style="thin">
        <color indexed="13"/>
      </top>
      <bottom style="thin">
        <color indexed="13"/>
      </bottom>
      <diagonal/>
    </border>
    <border>
      <left style="thin">
        <color indexed="15"/>
      </left>
      <right style="thin">
        <color indexed="15"/>
      </right>
      <top style="thin">
        <color indexed="15"/>
      </top>
      <bottom style="thin">
        <color indexed="15"/>
      </bottom>
      <diagonal/>
    </border>
    <border>
      <left/>
      <right/>
      <top style="thin">
        <color indexed="49"/>
      </top>
      <bottom style="double">
        <color indexed="49"/>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style="medium">
        <color indexed="64"/>
      </left>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rgb="FF000000"/>
      </left>
      <right style="medium">
        <color rgb="FF000000"/>
      </right>
      <top style="medium">
        <color rgb="FF000000"/>
      </top>
      <bottom style="medium">
        <color rgb="FF000000"/>
      </bottom>
      <diagonal/>
    </border>
    <border>
      <left style="thin">
        <color indexed="64"/>
      </left>
      <right/>
      <top/>
      <bottom style="thin">
        <color indexed="64"/>
      </bottom>
      <diagonal/>
    </border>
    <border>
      <left style="medium">
        <color rgb="FF000000"/>
      </left>
      <right/>
      <top style="medium">
        <color rgb="FF000000"/>
      </top>
      <bottom style="medium">
        <color rgb="FF000000"/>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thick">
        <color indexed="64"/>
      </right>
      <top style="thin">
        <color indexed="64"/>
      </top>
      <bottom style="thin">
        <color indexed="64"/>
      </bottom>
      <diagonal/>
    </border>
  </borders>
  <cellStyleXfs count="95">
    <xf numFmtId="0" fontId="0" fillId="0" borderId="0"/>
    <xf numFmtId="0" fontId="2" fillId="2" borderId="0" applyNumberFormat="0" applyBorder="0" applyAlignment="0" applyProtection="0"/>
    <xf numFmtId="0" fontId="2" fillId="2"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2" fillId="2" borderId="1" applyNumberFormat="0" applyAlignment="0" applyProtection="0"/>
    <xf numFmtId="0" fontId="12" fillId="2" borderId="1" applyNumberFormat="0" applyAlignment="0" applyProtection="0"/>
    <xf numFmtId="0" fontId="21" fillId="17" borderId="2" applyNumberFormat="0" applyAlignment="0" applyProtection="0"/>
    <xf numFmtId="0" fontId="21" fillId="17" borderId="2" applyNumberFormat="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23" fillId="0" borderId="3" applyNumberFormat="0" applyFill="0" applyAlignment="0" applyProtection="0"/>
    <xf numFmtId="0" fontId="23" fillId="0" borderId="3" applyNumberFormat="0" applyFill="0" applyAlignment="0" applyProtection="0"/>
    <xf numFmtId="0" fontId="24" fillId="0" borderId="4"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4" fillId="4" borderId="1" applyNumberFormat="0" applyAlignment="0" applyProtection="0"/>
    <xf numFmtId="0" fontId="14" fillId="4" borderId="1" applyNumberFormat="0" applyAlignment="0" applyProtection="0"/>
    <xf numFmtId="0" fontId="15" fillId="0" borderId="6" applyNumberFormat="0" applyFill="0" applyAlignment="0" applyProtection="0"/>
    <xf numFmtId="0" fontId="15" fillId="0" borderId="6" applyNumberFormat="0" applyFill="0" applyAlignment="0" applyProtection="0"/>
    <xf numFmtId="0" fontId="16" fillId="11" borderId="0" applyNumberFormat="0" applyBorder="0" applyAlignment="0" applyProtection="0"/>
    <xf numFmtId="0" fontId="16" fillId="11" borderId="0" applyNumberFormat="0" applyBorder="0" applyAlignment="0" applyProtection="0"/>
    <xf numFmtId="0" fontId="3" fillId="0" borderId="0"/>
    <xf numFmtId="0" fontId="3" fillId="0" borderId="0"/>
    <xf numFmtId="0" fontId="3" fillId="0" borderId="0"/>
    <xf numFmtId="0" fontId="31" fillId="0" borderId="0"/>
    <xf numFmtId="0" fontId="29" fillId="0" borderId="0"/>
    <xf numFmtId="0" fontId="30" fillId="0" borderId="0"/>
    <xf numFmtId="0" fontId="18" fillId="0" borderId="0" applyNumberFormat="0" applyFill="0" applyBorder="0" applyProtection="0">
      <alignment vertical="top"/>
    </xf>
    <xf numFmtId="0" fontId="18" fillId="6" borderId="7" applyNumberFormat="0" applyFont="0" applyAlignment="0" applyProtection="0"/>
    <xf numFmtId="0" fontId="18" fillId="6" borderId="7" applyNumberFormat="0" applyFont="0" applyAlignment="0" applyProtection="0"/>
    <xf numFmtId="0" fontId="26" fillId="2" borderId="8" applyNumberFormat="0" applyAlignment="0" applyProtection="0"/>
    <xf numFmtId="0" fontId="26" fillId="2"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9" fillId="0" borderId="0" applyFont="0" applyFill="0" applyBorder="0" applyAlignment="0" applyProtection="0"/>
    <xf numFmtId="9" fontId="3"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7" fillId="0" borderId="9" applyNumberFormat="0" applyFill="0" applyAlignment="0" applyProtection="0"/>
    <xf numFmtId="0" fontId="17" fillId="0" borderId="9"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cellStyleXfs>
  <cellXfs count="741">
    <xf numFmtId="0" fontId="0" fillId="0" borderId="0" xfId="0"/>
    <xf numFmtId="0" fontId="4" fillId="0" borderId="0" xfId="0" applyFont="1" applyAlignment="1" applyProtection="1">
      <alignment vertical="center"/>
    </xf>
    <xf numFmtId="0" fontId="0" fillId="0" borderId="0" xfId="0" applyFont="1"/>
    <xf numFmtId="15" fontId="5" fillId="0" borderId="0" xfId="0" applyNumberFormat="1" applyFont="1"/>
    <xf numFmtId="0" fontId="6" fillId="0" borderId="0" xfId="0" applyFont="1" applyAlignment="1" applyProtection="1">
      <alignment vertical="center"/>
    </xf>
    <xf numFmtId="0" fontId="7" fillId="19" borderId="10" xfId="0" applyFont="1" applyFill="1" applyBorder="1" applyAlignment="1" applyProtection="1">
      <alignment vertical="center"/>
    </xf>
    <xf numFmtId="0" fontId="7" fillId="19" borderId="11" xfId="0" applyFont="1" applyFill="1" applyBorder="1"/>
    <xf numFmtId="0" fontId="7" fillId="19" borderId="11" xfId="0" applyFont="1" applyFill="1" applyBorder="1" applyAlignment="1">
      <alignment wrapText="1"/>
    </xf>
    <xf numFmtId="0" fontId="7" fillId="19" borderId="12" xfId="0" applyFont="1" applyFill="1" applyBorder="1"/>
    <xf numFmtId="0" fontId="7" fillId="19" borderId="13" xfId="0" applyFont="1" applyFill="1" applyBorder="1"/>
    <xf numFmtId="15" fontId="7" fillId="19" borderId="0" xfId="0" applyNumberFormat="1" applyFont="1" applyFill="1" applyBorder="1"/>
    <xf numFmtId="0" fontId="7" fillId="19" borderId="0" xfId="0" applyFont="1" applyFill="1" applyBorder="1"/>
    <xf numFmtId="0" fontId="7" fillId="19" borderId="14" xfId="0" applyFont="1" applyFill="1" applyBorder="1"/>
    <xf numFmtId="0" fontId="5" fillId="0" borderId="0" xfId="0" applyFont="1"/>
    <xf numFmtId="0" fontId="7" fillId="19" borderId="15" xfId="0" applyFont="1" applyFill="1" applyBorder="1"/>
    <xf numFmtId="0" fontId="7" fillId="19" borderId="16" xfId="0" applyFont="1" applyFill="1" applyBorder="1"/>
    <xf numFmtId="0" fontId="7" fillId="19" borderId="17" xfId="0" applyFont="1" applyFill="1" applyBorder="1"/>
    <xf numFmtId="0" fontId="0" fillId="0" borderId="0" xfId="0" applyFont="1" applyProtection="1"/>
    <xf numFmtId="0" fontId="0" fillId="0" borderId="19" xfId="0" applyFont="1" applyBorder="1" applyAlignment="1" applyProtection="1">
      <alignment horizontal="centerContinuous" wrapText="1"/>
    </xf>
    <xf numFmtId="0" fontId="0" fillId="0" borderId="19" xfId="0" applyFont="1" applyBorder="1" applyAlignment="1" applyProtection="1">
      <alignment horizontal="centerContinuous" vertical="top" wrapText="1"/>
    </xf>
    <xf numFmtId="0" fontId="0" fillId="0" borderId="20" xfId="0" applyFont="1" applyBorder="1" applyAlignment="1" applyProtection="1">
      <alignment horizontal="centerContinuous" wrapText="1"/>
    </xf>
    <xf numFmtId="0" fontId="0" fillId="0" borderId="0" xfId="0" applyProtection="1"/>
    <xf numFmtId="0" fontId="0" fillId="0" borderId="19" xfId="0" applyBorder="1" applyProtection="1"/>
    <xf numFmtId="0" fontId="0" fillId="0" borderId="19" xfId="0" applyBorder="1" applyAlignment="1" applyProtection="1">
      <alignment horizontal="right" vertical="top"/>
    </xf>
    <xf numFmtId="0" fontId="0" fillId="0" borderId="19" xfId="0" applyBorder="1" applyAlignment="1" applyProtection="1">
      <alignment wrapText="1"/>
    </xf>
    <xf numFmtId="0" fontId="3" fillId="0" borderId="19" xfId="0" applyFont="1" applyBorder="1" applyAlignment="1" applyProtection="1">
      <alignment vertical="top"/>
    </xf>
    <xf numFmtId="0" fontId="10" fillId="21" borderId="0" xfId="0" applyFont="1" applyFill="1" applyBorder="1" applyProtection="1"/>
    <xf numFmtId="0" fontId="10" fillId="21" borderId="0" xfId="0" applyFont="1" applyFill="1" applyBorder="1" applyAlignment="1" applyProtection="1">
      <alignment vertical="top"/>
    </xf>
    <xf numFmtId="0" fontId="10" fillId="21" borderId="0" xfId="0" applyFont="1" applyFill="1" applyBorder="1" applyAlignment="1" applyProtection="1">
      <alignment wrapText="1"/>
    </xf>
    <xf numFmtId="0" fontId="10" fillId="21" borderId="11" xfId="0" applyFont="1" applyFill="1" applyBorder="1" applyAlignment="1" applyProtection="1">
      <alignment vertical="top" wrapText="1"/>
    </xf>
    <xf numFmtId="0" fontId="0" fillId="0" borderId="19" xfId="0" applyFill="1" applyBorder="1" applyAlignment="1" applyProtection="1">
      <alignment horizontal="right" vertical="top"/>
    </xf>
    <xf numFmtId="0" fontId="0" fillId="0" borderId="19" xfId="0" applyFill="1" applyBorder="1" applyAlignment="1" applyProtection="1">
      <alignment wrapText="1"/>
    </xf>
    <xf numFmtId="0" fontId="0" fillId="0" borderId="0" xfId="0" applyFill="1" applyProtection="1"/>
    <xf numFmtId="15" fontId="7" fillId="19" borderId="24" xfId="0" applyNumberFormat="1" applyFont="1" applyFill="1" applyBorder="1" applyAlignment="1">
      <alignment wrapText="1"/>
    </xf>
    <xf numFmtId="0" fontId="7" fillId="19" borderId="24" xfId="0" applyFont="1" applyFill="1" applyBorder="1" applyAlignment="1">
      <alignment wrapText="1"/>
    </xf>
    <xf numFmtId="0" fontId="0" fillId="0" borderId="24" xfId="0" applyBorder="1" applyAlignment="1">
      <alignment wrapText="1"/>
    </xf>
    <xf numFmtId="0" fontId="0" fillId="24" borderId="0" xfId="0" applyFill="1" applyAlignment="1">
      <alignment wrapText="1"/>
    </xf>
    <xf numFmtId="0" fontId="0" fillId="0" borderId="0" xfId="0" applyAlignment="1">
      <alignment wrapText="1"/>
    </xf>
    <xf numFmtId="15" fontId="7" fillId="19" borderId="25" xfId="0" applyNumberFormat="1" applyFont="1" applyFill="1" applyBorder="1" applyAlignment="1">
      <alignment wrapText="1"/>
    </xf>
    <xf numFmtId="0" fontId="0" fillId="0" borderId="24" xfId="0" applyBorder="1"/>
    <xf numFmtId="0" fontId="0" fillId="25" borderId="24" xfId="0" applyFill="1" applyBorder="1"/>
    <xf numFmtId="0" fontId="0" fillId="26" borderId="24" xfId="0" applyFill="1" applyBorder="1"/>
    <xf numFmtId="15" fontId="0" fillId="0" borderId="0" xfId="0" applyNumberFormat="1" applyAlignment="1">
      <alignment horizontal="center"/>
    </xf>
    <xf numFmtId="0" fontId="0" fillId="0" borderId="19" xfId="0" applyBorder="1" applyAlignment="1" applyProtection="1">
      <alignment vertical="top" wrapText="1"/>
    </xf>
    <xf numFmtId="0" fontId="0" fillId="0" borderId="0" xfId="0" applyAlignment="1" applyProtection="1">
      <alignment vertical="top"/>
    </xf>
    <xf numFmtId="0" fontId="10" fillId="0" borderId="19" xfId="0" applyFont="1" applyFill="1" applyBorder="1" applyAlignment="1" applyProtection="1">
      <alignment vertical="top"/>
    </xf>
    <xf numFmtId="0" fontId="10" fillId="0" borderId="19" xfId="0" quotePrefix="1" applyFont="1" applyFill="1" applyBorder="1" applyAlignment="1" applyProtection="1">
      <alignment horizontal="right" vertical="top"/>
    </xf>
    <xf numFmtId="0" fontId="10" fillId="0" borderId="19" xfId="0" quotePrefix="1" applyFont="1" applyFill="1" applyBorder="1" applyProtection="1"/>
    <xf numFmtId="0" fontId="0" fillId="0" borderId="20" xfId="0" applyBorder="1" applyAlignment="1" applyProtection="1">
      <alignment vertical="top" wrapText="1"/>
    </xf>
    <xf numFmtId="0" fontId="10" fillId="27" borderId="19" xfId="0" applyFont="1" applyFill="1" applyBorder="1" applyProtection="1"/>
    <xf numFmtId="0" fontId="10" fillId="27" borderId="19" xfId="0" applyFont="1" applyFill="1" applyBorder="1" applyAlignment="1" applyProtection="1">
      <alignment vertical="top"/>
    </xf>
    <xf numFmtId="0" fontId="10" fillId="27" borderId="19" xfId="0" applyFont="1" applyFill="1" applyBorder="1" applyAlignment="1" applyProtection="1">
      <alignment wrapText="1"/>
    </xf>
    <xf numFmtId="0" fontId="10" fillId="27" borderId="22" xfId="0" applyFont="1" applyFill="1" applyBorder="1" applyAlignment="1" applyProtection="1">
      <alignment vertical="top" wrapText="1"/>
    </xf>
    <xf numFmtId="0" fontId="5" fillId="0" borderId="19" xfId="0" applyFont="1" applyBorder="1" applyProtection="1"/>
    <xf numFmtId="0" fontId="32" fillId="20" borderId="22" xfId="0" applyFont="1" applyFill="1" applyBorder="1" applyProtection="1"/>
    <xf numFmtId="0" fontId="32" fillId="20" borderId="22" xfId="0" applyFont="1" applyFill="1" applyBorder="1" applyAlignment="1" applyProtection="1">
      <alignment vertical="top"/>
    </xf>
    <xf numFmtId="0" fontId="32" fillId="20" borderId="22" xfId="0" applyFont="1" applyFill="1" applyBorder="1" applyAlignment="1" applyProtection="1">
      <alignment wrapText="1"/>
    </xf>
    <xf numFmtId="0" fontId="32" fillId="20" borderId="23" xfId="0" applyFont="1" applyFill="1" applyBorder="1" applyProtection="1"/>
    <xf numFmtId="0" fontId="10" fillId="21" borderId="19" xfId="0" applyFont="1" applyFill="1" applyBorder="1" applyProtection="1"/>
    <xf numFmtId="0" fontId="10" fillId="21" borderId="19" xfId="0" applyFont="1" applyFill="1" applyBorder="1" applyAlignment="1" applyProtection="1">
      <alignment vertical="top"/>
    </xf>
    <xf numFmtId="0" fontId="10" fillId="21" borderId="19" xfId="0" applyFont="1" applyFill="1" applyBorder="1" applyAlignment="1" applyProtection="1">
      <alignment wrapText="1"/>
    </xf>
    <xf numFmtId="0" fontId="10" fillId="21" borderId="22" xfId="0" applyFont="1" applyFill="1" applyBorder="1" applyAlignment="1" applyProtection="1">
      <alignment vertical="top" wrapText="1"/>
    </xf>
    <xf numFmtId="0" fontId="10" fillId="22" borderId="22" xfId="0" applyFont="1" applyFill="1" applyBorder="1" applyAlignment="1" applyProtection="1">
      <alignment vertical="top"/>
    </xf>
    <xf numFmtId="0" fontId="10" fillId="22" borderId="22" xfId="0" quotePrefix="1" applyFont="1" applyFill="1" applyBorder="1" applyAlignment="1" applyProtection="1">
      <alignment horizontal="right" vertical="top"/>
    </xf>
    <xf numFmtId="0" fontId="10" fillId="22" borderId="22" xfId="0" quotePrefix="1" applyFont="1" applyFill="1" applyBorder="1" applyProtection="1"/>
    <xf numFmtId="0" fontId="10" fillId="22" borderId="22" xfId="0" applyFont="1" applyFill="1" applyBorder="1" applyProtection="1"/>
    <xf numFmtId="0" fontId="0" fillId="22" borderId="22" xfId="0" applyFont="1" applyFill="1" applyBorder="1"/>
    <xf numFmtId="0" fontId="9" fillId="20" borderId="23" xfId="0" applyFont="1" applyFill="1" applyBorder="1" applyProtection="1"/>
    <xf numFmtId="0" fontId="0" fillId="0" borderId="22" xfId="0" applyBorder="1" applyAlignment="1" applyProtection="1">
      <alignment wrapText="1"/>
    </xf>
    <xf numFmtId="0" fontId="0" fillId="0" borderId="22" xfId="0" applyBorder="1" applyAlignment="1" applyProtection="1">
      <alignment horizontal="right" vertical="top"/>
    </xf>
    <xf numFmtId="0" fontId="0" fillId="0" borderId="22" xfId="0" applyBorder="1" applyProtection="1"/>
    <xf numFmtId="0" fontId="3" fillId="0" borderId="20" xfId="73" applyFont="1" applyFill="1" applyBorder="1" applyAlignment="1" applyProtection="1">
      <alignment vertical="top" wrapText="1"/>
    </xf>
    <xf numFmtId="0" fontId="3" fillId="0" borderId="20" xfId="73" applyFont="1" applyBorder="1" applyAlignment="1" applyProtection="1">
      <alignment vertical="top" wrapText="1"/>
    </xf>
    <xf numFmtId="0" fontId="3" fillId="0" borderId="23" xfId="73" applyFont="1" applyFill="1" applyBorder="1" applyAlignment="1" applyProtection="1">
      <alignment vertical="top" wrapText="1"/>
    </xf>
    <xf numFmtId="0" fontId="3" fillId="0" borderId="35" xfId="73" applyFont="1" applyFill="1" applyBorder="1" applyAlignment="1" applyProtection="1">
      <alignment vertical="top" wrapText="1"/>
    </xf>
    <xf numFmtId="0" fontId="0" fillId="0" borderId="20" xfId="73" applyFont="1" applyBorder="1" applyAlignment="1" applyProtection="1">
      <alignment vertical="top" wrapText="1"/>
    </xf>
    <xf numFmtId="0" fontId="3" fillId="0" borderId="23" xfId="73" applyFont="1" applyBorder="1" applyAlignment="1" applyProtection="1">
      <alignment vertical="top" wrapText="1"/>
    </xf>
    <xf numFmtId="0" fontId="3" fillId="0" borderId="35" xfId="73" applyFont="1" applyBorder="1" applyAlignment="1" applyProtection="1">
      <alignment vertical="top" wrapText="1"/>
    </xf>
    <xf numFmtId="0" fontId="10" fillId="18" borderId="19" xfId="73" applyFont="1" applyFill="1" applyBorder="1" applyProtection="1"/>
    <xf numFmtId="0" fontId="3" fillId="0" borderId="19" xfId="73" applyFont="1" applyBorder="1" applyAlignment="1" applyProtection="1">
      <alignment vertical="top" wrapText="1"/>
    </xf>
    <xf numFmtId="0" fontId="3" fillId="0" borderId="22" xfId="79" applyNumberFormat="1" applyFont="1" applyFill="1" applyBorder="1" applyAlignment="1">
      <alignment horizontal="left" vertical="center"/>
    </xf>
    <xf numFmtId="0" fontId="34" fillId="29" borderId="19" xfId="79" applyNumberFormat="1" applyFont="1" applyFill="1" applyBorder="1" applyAlignment="1">
      <alignment horizontal="left" vertical="center"/>
    </xf>
    <xf numFmtId="0" fontId="0" fillId="0" borderId="22" xfId="0" applyFill="1" applyBorder="1" applyAlignment="1">
      <alignment wrapText="1"/>
    </xf>
    <xf numFmtId="0" fontId="0" fillId="0" borderId="22" xfId="0" applyBorder="1" applyAlignment="1" applyProtection="1">
      <alignment vertical="top" wrapText="1"/>
    </xf>
    <xf numFmtId="0" fontId="10" fillId="0" borderId="0" xfId="0" quotePrefix="1" applyFont="1" applyFill="1" applyBorder="1" applyProtection="1"/>
    <xf numFmtId="0" fontId="3" fillId="0" borderId="0" xfId="0" applyFont="1" applyBorder="1" applyAlignment="1" applyProtection="1">
      <alignment vertical="top"/>
    </xf>
    <xf numFmtId="0" fontId="0" fillId="0" borderId="22" xfId="0" applyBorder="1" applyAlignment="1" applyProtection="1">
      <alignment vertical="top"/>
    </xf>
    <xf numFmtId="0" fontId="3" fillId="0" borderId="22" xfId="73" applyFont="1" applyFill="1" applyBorder="1" applyAlignment="1" applyProtection="1">
      <alignment vertical="top"/>
    </xf>
    <xf numFmtId="0" fontId="3" fillId="0" borderId="22" xfId="73" applyFont="1" applyFill="1" applyBorder="1" applyAlignment="1" applyProtection="1">
      <alignment horizontal="right" vertical="top" wrapText="1"/>
    </xf>
    <xf numFmtId="0" fontId="10" fillId="22" borderId="22" xfId="73" quotePrefix="1" applyFont="1" applyFill="1" applyBorder="1" applyAlignment="1" applyProtection="1">
      <alignment vertical="top"/>
    </xf>
    <xf numFmtId="0" fontId="3" fillId="0" borderId="19" xfId="73" applyFont="1" applyBorder="1" applyAlignment="1" applyProtection="1">
      <alignment vertical="top"/>
    </xf>
    <xf numFmtId="0" fontId="3" fillId="0" borderId="19" xfId="73" applyFont="1" applyFill="1" applyBorder="1" applyAlignment="1" applyProtection="1">
      <alignment vertical="top"/>
    </xf>
    <xf numFmtId="0" fontId="3" fillId="0" borderId="22" xfId="73" applyFont="1" applyBorder="1" applyAlignment="1" applyProtection="1">
      <alignment vertical="top"/>
    </xf>
    <xf numFmtId="0" fontId="3" fillId="0" borderId="22" xfId="79" applyNumberFormat="1" applyFont="1" applyFill="1" applyBorder="1" applyAlignment="1">
      <alignment horizontal="left" vertical="center" wrapText="1"/>
    </xf>
    <xf numFmtId="0" fontId="0" fillId="0" borderId="19" xfId="0" applyFill="1" applyBorder="1" applyProtection="1"/>
    <xf numFmtId="0" fontId="10" fillId="28" borderId="22" xfId="0" applyFont="1" applyFill="1" applyBorder="1" applyAlignment="1" applyProtection="1">
      <alignment vertical="top"/>
    </xf>
    <xf numFmtId="0" fontId="10" fillId="28" borderId="22" xfId="0" quotePrefix="1" applyFont="1" applyFill="1" applyBorder="1" applyAlignment="1" applyProtection="1">
      <alignment horizontal="right" vertical="top"/>
    </xf>
    <xf numFmtId="0" fontId="0" fillId="28" borderId="22" xfId="0" applyFont="1" applyFill="1" applyBorder="1"/>
    <xf numFmtId="0" fontId="0" fillId="28" borderId="0" xfId="0" applyFill="1" applyProtection="1"/>
    <xf numFmtId="0" fontId="5" fillId="0" borderId="28" xfId="0" applyFont="1" applyBorder="1" applyAlignment="1" applyProtection="1">
      <alignment horizontal="center" vertical="center" wrapText="1"/>
    </xf>
    <xf numFmtId="0" fontId="8" fillId="0" borderId="29" xfId="0" applyFont="1" applyFill="1" applyBorder="1" applyAlignment="1" applyProtection="1">
      <alignment horizontal="center" vertical="center" wrapText="1"/>
    </xf>
    <xf numFmtId="0" fontId="8" fillId="0" borderId="30" xfId="0" applyFont="1" applyFill="1" applyBorder="1" applyAlignment="1" applyProtection="1">
      <alignment horizontal="center" vertical="center" wrapText="1"/>
    </xf>
    <xf numFmtId="0" fontId="8" fillId="23" borderId="29" xfId="0" applyFont="1" applyFill="1" applyBorder="1" applyAlignment="1" applyProtection="1">
      <alignment horizontal="center" vertical="center" wrapText="1"/>
    </xf>
    <xf numFmtId="0" fontId="8" fillId="23" borderId="30" xfId="0" applyFont="1" applyFill="1" applyBorder="1" applyAlignment="1" applyProtection="1">
      <alignment horizontal="center" vertical="center" wrapText="1"/>
    </xf>
    <xf numFmtId="2" fontId="32" fillId="20" borderId="34" xfId="0" quotePrefix="1" applyNumberFormat="1" applyFont="1" applyFill="1" applyBorder="1" applyAlignment="1" applyProtection="1">
      <alignment vertical="top" wrapText="1"/>
    </xf>
    <xf numFmtId="2" fontId="32" fillId="20" borderId="18" xfId="0" applyNumberFormat="1" applyFont="1" applyFill="1" applyBorder="1" applyAlignment="1" applyProtection="1">
      <alignment horizontal="center" wrapText="1"/>
    </xf>
    <xf numFmtId="2" fontId="32" fillId="20" borderId="32" xfId="0" applyNumberFormat="1" applyFont="1" applyFill="1" applyBorder="1" applyAlignment="1" applyProtection="1">
      <alignment horizontal="center" wrapText="1"/>
    </xf>
    <xf numFmtId="2" fontId="10" fillId="21" borderId="39" xfId="0" quotePrefix="1" applyNumberFormat="1" applyFont="1" applyFill="1" applyBorder="1" applyAlignment="1" applyProtection="1">
      <alignment vertical="top" wrapText="1"/>
    </xf>
    <xf numFmtId="2" fontId="10" fillId="21" borderId="22" xfId="0" applyNumberFormat="1" applyFont="1" applyFill="1" applyBorder="1" applyAlignment="1" applyProtection="1">
      <alignment horizontal="center" wrapText="1"/>
    </xf>
    <xf numFmtId="2" fontId="10" fillId="21" borderId="36" xfId="0" applyNumberFormat="1" applyFont="1" applyFill="1" applyBorder="1" applyAlignment="1" applyProtection="1">
      <alignment horizontal="center" wrapText="1"/>
    </xf>
    <xf numFmtId="2" fontId="29" fillId="22" borderId="24" xfId="0" applyNumberFormat="1" applyFont="1" applyFill="1" applyBorder="1" applyAlignment="1">
      <alignment horizontal="center" vertical="center"/>
    </xf>
    <xf numFmtId="2" fontId="29" fillId="22" borderId="27" xfId="0" applyNumberFormat="1" applyFont="1" applyFill="1" applyBorder="1" applyAlignment="1">
      <alignment horizontal="center" vertical="center"/>
    </xf>
    <xf numFmtId="2" fontId="29" fillId="0" borderId="24" xfId="0" applyNumberFormat="1" applyFont="1" applyFill="1" applyBorder="1" applyAlignment="1">
      <alignment horizontal="center" vertical="center"/>
    </xf>
    <xf numFmtId="2" fontId="29" fillId="0" borderId="27" xfId="0" applyNumberFormat="1" applyFont="1" applyFill="1" applyBorder="1" applyAlignment="1">
      <alignment horizontal="center" vertical="center"/>
    </xf>
    <xf numFmtId="2" fontId="29" fillId="0" borderId="26" xfId="0" applyNumberFormat="1" applyFont="1" applyBorder="1" applyAlignment="1" applyProtection="1">
      <alignment horizontal="center" vertical="center"/>
    </xf>
    <xf numFmtId="2" fontId="29" fillId="0" borderId="24" xfId="0" applyNumberFormat="1" applyFont="1" applyFill="1" applyBorder="1" applyAlignment="1" applyProtection="1">
      <alignment horizontal="center" vertical="center" wrapText="1"/>
    </xf>
    <xf numFmtId="2" fontId="29" fillId="0" borderId="26" xfId="0" applyNumberFormat="1" applyFont="1" applyFill="1" applyBorder="1" applyAlignment="1" applyProtection="1">
      <alignment horizontal="center" vertical="center" wrapText="1"/>
    </xf>
    <xf numFmtId="2" fontId="29" fillId="22" borderId="26" xfId="0" applyNumberFormat="1" applyFont="1" applyFill="1" applyBorder="1" applyAlignment="1">
      <alignment horizontal="center" vertical="center" wrapText="1"/>
    </xf>
    <xf numFmtId="2" fontId="29" fillId="0" borderId="27" xfId="0" applyNumberFormat="1" applyFont="1" applyFill="1" applyBorder="1" applyAlignment="1" applyProtection="1">
      <alignment horizontal="center" vertical="center" wrapText="1"/>
    </xf>
    <xf numFmtId="2" fontId="29" fillId="0" borderId="26" xfId="0" applyNumberFormat="1" applyFont="1" applyBorder="1" applyAlignment="1" applyProtection="1">
      <alignment horizontal="center" vertical="center" wrapText="1"/>
    </xf>
    <xf numFmtId="2" fontId="29" fillId="23" borderId="26" xfId="0" applyNumberFormat="1" applyFont="1" applyFill="1" applyBorder="1" applyAlignment="1" applyProtection="1">
      <alignment horizontal="center" vertical="center" wrapText="1"/>
    </xf>
    <xf numFmtId="2" fontId="29" fillId="0" borderId="24" xfId="0" applyNumberFormat="1" applyFont="1" applyFill="1" applyBorder="1" applyAlignment="1" applyProtection="1">
      <alignment horizontal="center" vertical="center"/>
    </xf>
    <xf numFmtId="2" fontId="29" fillId="0" borderId="26" xfId="0" applyNumberFormat="1" applyFont="1" applyFill="1" applyBorder="1" applyAlignment="1">
      <alignment horizontal="center" vertical="center" wrapText="1"/>
    </xf>
    <xf numFmtId="2" fontId="29" fillId="0" borderId="24" xfId="73" applyNumberFormat="1" applyFont="1" applyFill="1" applyBorder="1" applyAlignment="1" applyProtection="1">
      <alignment horizontal="center" vertical="center" wrapText="1"/>
    </xf>
    <xf numFmtId="2" fontId="29" fillId="0" borderId="27" xfId="73" applyNumberFormat="1" applyFont="1" applyFill="1" applyBorder="1" applyAlignment="1" applyProtection="1">
      <alignment horizontal="center" vertical="center" wrapText="1"/>
    </xf>
    <xf numFmtId="2" fontId="29" fillId="0" borderId="24" xfId="0" applyNumberFormat="1" applyFont="1" applyBorder="1" applyAlignment="1" applyProtection="1">
      <alignment horizontal="center" vertical="center"/>
    </xf>
    <xf numFmtId="2" fontId="29" fillId="0" borderId="18" xfId="0" applyNumberFormat="1" applyFont="1" applyBorder="1" applyAlignment="1" applyProtection="1">
      <alignment horizontal="center" vertical="center"/>
    </xf>
    <xf numFmtId="2" fontId="29" fillId="0" borderId="0" xfId="0" applyNumberFormat="1" applyFont="1" applyBorder="1" applyAlignment="1" applyProtection="1">
      <alignment horizontal="center" vertical="center"/>
    </xf>
    <xf numFmtId="2" fontId="29" fillId="23" borderId="39" xfId="0" applyNumberFormat="1" applyFont="1" applyFill="1" applyBorder="1" applyAlignment="1" applyProtection="1">
      <alignment horizontal="center" vertical="center" wrapText="1"/>
    </xf>
    <xf numFmtId="2" fontId="29" fillId="0" borderId="28" xfId="0" applyNumberFormat="1" applyFont="1" applyFill="1" applyBorder="1" applyAlignment="1" applyProtection="1">
      <alignment horizontal="center" vertical="center" wrapText="1"/>
    </xf>
    <xf numFmtId="2" fontId="29" fillId="0" borderId="24" xfId="79" applyNumberFormat="1" applyFont="1" applyFill="1" applyBorder="1" applyAlignment="1">
      <alignment horizontal="center" vertical="center"/>
    </xf>
    <xf numFmtId="2" fontId="29" fillId="0" borderId="27" xfId="79" applyNumberFormat="1" applyFont="1" applyFill="1" applyBorder="1" applyAlignment="1">
      <alignment horizontal="center" vertical="center"/>
    </xf>
    <xf numFmtId="2" fontId="29" fillId="21" borderId="39" xfId="0" quotePrefix="1" applyNumberFormat="1" applyFont="1" applyFill="1" applyBorder="1" applyAlignment="1" applyProtection="1">
      <alignment horizontal="center" vertical="center" wrapText="1"/>
    </xf>
    <xf numFmtId="2" fontId="29" fillId="21" borderId="22" xfId="0" applyNumberFormat="1" applyFont="1" applyFill="1" applyBorder="1" applyAlignment="1" applyProtection="1">
      <alignment horizontal="center" vertical="center" wrapText="1"/>
    </xf>
    <xf numFmtId="2" fontId="29" fillId="21" borderId="36" xfId="0" applyNumberFormat="1" applyFont="1" applyFill="1" applyBorder="1" applyAlignment="1" applyProtection="1">
      <alignment horizontal="center" vertical="center" wrapText="1"/>
    </xf>
    <xf numFmtId="2" fontId="29" fillId="21" borderId="40" xfId="0" quotePrefix="1" applyNumberFormat="1" applyFont="1" applyFill="1" applyBorder="1" applyAlignment="1" applyProtection="1">
      <alignment horizontal="center" vertical="center" wrapText="1"/>
    </xf>
    <xf numFmtId="2" fontId="29" fillId="21" borderId="11" xfId="0" applyNumberFormat="1" applyFont="1" applyFill="1" applyBorder="1" applyAlignment="1" applyProtection="1">
      <alignment horizontal="center" vertical="center" wrapText="1"/>
    </xf>
    <xf numFmtId="2" fontId="29" fillId="21" borderId="12" xfId="0" applyNumberFormat="1" applyFont="1" applyFill="1" applyBorder="1" applyAlignment="1" applyProtection="1">
      <alignment horizontal="center" vertical="center" wrapText="1"/>
    </xf>
    <xf numFmtId="2" fontId="29" fillId="20" borderId="26" xfId="0" quotePrefix="1" applyNumberFormat="1" applyFont="1" applyFill="1" applyBorder="1" applyAlignment="1" applyProtection="1">
      <alignment horizontal="center" vertical="center" wrapText="1"/>
    </xf>
    <xf numFmtId="2" fontId="29" fillId="20" borderId="24" xfId="0" applyNumberFormat="1" applyFont="1" applyFill="1" applyBorder="1" applyAlignment="1" applyProtection="1">
      <alignment horizontal="center" vertical="center" wrapText="1"/>
    </xf>
    <xf numFmtId="2" fontId="29" fillId="20" borderId="27" xfId="0" applyNumberFormat="1" applyFont="1" applyFill="1" applyBorder="1" applyAlignment="1" applyProtection="1">
      <alignment horizontal="center" vertical="center" wrapText="1"/>
    </xf>
    <xf numFmtId="2" fontId="29" fillId="23" borderId="26" xfId="79" applyNumberFormat="1" applyFont="1" applyFill="1" applyBorder="1" applyAlignment="1">
      <alignment horizontal="center" vertical="center"/>
    </xf>
    <xf numFmtId="2" fontId="29" fillId="23" borderId="24" xfId="79" applyNumberFormat="1" applyFont="1" applyFill="1" applyBorder="1" applyAlignment="1">
      <alignment horizontal="center" vertical="center"/>
    </xf>
    <xf numFmtId="2" fontId="29" fillId="20" borderId="26" xfId="0" applyNumberFormat="1" applyFont="1" applyFill="1" applyBorder="1" applyAlignment="1" applyProtection="1">
      <alignment horizontal="center" vertical="center" wrapText="1"/>
    </xf>
    <xf numFmtId="2" fontId="29" fillId="31" borderId="26" xfId="79" quotePrefix="1" applyNumberFormat="1" applyFont="1" applyFill="1" applyBorder="1" applyAlignment="1" applyProtection="1">
      <alignment horizontal="center" vertical="center"/>
    </xf>
    <xf numFmtId="2" fontId="29" fillId="31" borderId="24" xfId="79" applyNumberFormat="1" applyFont="1" applyFill="1" applyBorder="1" applyAlignment="1" applyProtection="1">
      <alignment horizontal="center" vertical="center"/>
    </xf>
    <xf numFmtId="2" fontId="29" fillId="23" borderId="39" xfId="79" applyNumberFormat="1" applyFont="1" applyFill="1" applyBorder="1" applyAlignment="1">
      <alignment horizontal="center" vertical="center"/>
    </xf>
    <xf numFmtId="2" fontId="29" fillId="31" borderId="27" xfId="79" applyNumberFormat="1" applyFont="1" applyFill="1" applyBorder="1" applyAlignment="1" applyProtection="1">
      <alignment horizontal="center" vertical="center"/>
    </xf>
    <xf numFmtId="2" fontId="29" fillId="23" borderId="34" xfId="79" applyNumberFormat="1" applyFont="1" applyFill="1" applyBorder="1" applyAlignment="1">
      <alignment horizontal="center" vertical="center"/>
    </xf>
    <xf numFmtId="2" fontId="29" fillId="23" borderId="18" xfId="79" applyNumberFormat="1" applyFont="1" applyFill="1" applyBorder="1" applyAlignment="1">
      <alignment horizontal="center" vertical="center"/>
    </xf>
    <xf numFmtId="2" fontId="29" fillId="23" borderId="32" xfId="79" applyNumberFormat="1" applyFont="1" applyFill="1" applyBorder="1" applyAlignment="1">
      <alignment horizontal="center" vertical="center"/>
    </xf>
    <xf numFmtId="2" fontId="29" fillId="23" borderId="27" xfId="79" applyNumberFormat="1" applyFont="1" applyFill="1" applyBorder="1" applyAlignment="1">
      <alignment horizontal="center" vertical="center"/>
    </xf>
    <xf numFmtId="2" fontId="29" fillId="23" borderId="36" xfId="79" applyNumberFormat="1" applyFont="1" applyFill="1" applyBorder="1" applyAlignment="1">
      <alignment horizontal="center" vertical="center"/>
    </xf>
    <xf numFmtId="2" fontId="29" fillId="23" borderId="22" xfId="79" applyNumberFormat="1" applyFont="1" applyFill="1" applyBorder="1" applyAlignment="1">
      <alignment horizontal="center" vertical="center"/>
    </xf>
    <xf numFmtId="2" fontId="29" fillId="0" borderId="26" xfId="79" applyNumberFormat="1" applyFont="1" applyFill="1" applyBorder="1" applyAlignment="1">
      <alignment horizontal="center" vertical="center"/>
    </xf>
    <xf numFmtId="2" fontId="29" fillId="0" borderId="29" xfId="79" applyNumberFormat="1" applyFont="1" applyFill="1" applyBorder="1" applyAlignment="1">
      <alignment horizontal="center" vertical="center"/>
    </xf>
    <xf numFmtId="2" fontId="29" fillId="0" borderId="30" xfId="79" applyNumberFormat="1" applyFont="1" applyFill="1" applyBorder="1" applyAlignment="1">
      <alignment horizontal="center" vertical="center"/>
    </xf>
    <xf numFmtId="2" fontId="37" fillId="27" borderId="26" xfId="79" quotePrefix="1" applyNumberFormat="1" applyFont="1" applyFill="1" applyBorder="1" applyAlignment="1" applyProtection="1">
      <alignment horizontal="center" vertical="center"/>
    </xf>
    <xf numFmtId="2" fontId="37" fillId="27" borderId="24" xfId="79" quotePrefix="1" applyNumberFormat="1" applyFont="1" applyFill="1" applyBorder="1" applyAlignment="1" applyProtection="1">
      <alignment horizontal="center" vertical="center"/>
    </xf>
    <xf numFmtId="2" fontId="37" fillId="27" borderId="21" xfId="79" quotePrefix="1" applyNumberFormat="1" applyFont="1" applyFill="1" applyBorder="1" applyAlignment="1" applyProtection="1">
      <alignment horizontal="center" vertical="center"/>
    </xf>
    <xf numFmtId="2" fontId="37" fillId="27" borderId="27" xfId="79" quotePrefix="1" applyNumberFormat="1" applyFont="1" applyFill="1" applyBorder="1" applyAlignment="1" applyProtection="1">
      <alignment horizontal="center" vertical="center"/>
    </xf>
    <xf numFmtId="1" fontId="5" fillId="0" borderId="37" xfId="0" applyNumberFormat="1" applyFont="1" applyBorder="1" applyAlignment="1" applyProtection="1">
      <alignment horizontal="center" vertical="center" wrapText="1"/>
    </xf>
    <xf numFmtId="1" fontId="8" fillId="0" borderId="33" xfId="0" applyNumberFormat="1" applyFont="1" applyFill="1" applyBorder="1" applyAlignment="1" applyProtection="1">
      <alignment horizontal="center" vertical="center" wrapText="1"/>
    </xf>
    <xf numFmtId="1" fontId="8" fillId="0" borderId="38" xfId="0" applyNumberFormat="1" applyFont="1" applyFill="1" applyBorder="1" applyAlignment="1" applyProtection="1">
      <alignment horizontal="center" vertical="center" wrapText="1"/>
    </xf>
    <xf numFmtId="1" fontId="8" fillId="23" borderId="33" xfId="0" applyNumberFormat="1" applyFont="1" applyFill="1" applyBorder="1" applyAlignment="1" applyProtection="1">
      <alignment horizontal="center" vertical="center" wrapText="1"/>
    </xf>
    <xf numFmtId="1" fontId="8" fillId="23" borderId="38" xfId="0" applyNumberFormat="1" applyFont="1" applyFill="1" applyBorder="1" applyAlignment="1" applyProtection="1">
      <alignment horizontal="center" vertical="center" wrapText="1"/>
    </xf>
    <xf numFmtId="1" fontId="5" fillId="0" borderId="41" xfId="0" applyNumberFormat="1" applyFont="1" applyBorder="1" applyAlignment="1" applyProtection="1">
      <alignment horizontal="center" vertical="center" wrapText="1"/>
    </xf>
    <xf numFmtId="1" fontId="8" fillId="0" borderId="29" xfId="0" applyNumberFormat="1" applyFont="1" applyFill="1" applyBorder="1" applyAlignment="1" applyProtection="1">
      <alignment horizontal="center" vertical="center" wrapText="1"/>
    </xf>
    <xf numFmtId="1" fontId="8" fillId="0" borderId="30" xfId="0" applyNumberFormat="1" applyFont="1" applyFill="1" applyBorder="1" applyAlignment="1" applyProtection="1">
      <alignment horizontal="center" vertical="center" wrapText="1"/>
    </xf>
    <xf numFmtId="1" fontId="8" fillId="23" borderId="29" xfId="0" applyNumberFormat="1" applyFont="1" applyFill="1" applyBorder="1" applyAlignment="1" applyProtection="1">
      <alignment horizontal="center" vertical="center" wrapText="1"/>
    </xf>
    <xf numFmtId="1" fontId="8" fillId="23" borderId="30" xfId="0" applyNumberFormat="1" applyFont="1" applyFill="1" applyBorder="1" applyAlignment="1" applyProtection="1">
      <alignment horizontal="center" vertical="center" wrapText="1"/>
    </xf>
    <xf numFmtId="0" fontId="3" fillId="0" borderId="19" xfId="73" applyFont="1" applyFill="1" applyBorder="1" applyAlignment="1" applyProtection="1">
      <alignment vertical="top" wrapText="1"/>
    </xf>
    <xf numFmtId="0" fontId="5" fillId="0" borderId="19" xfId="0" applyFont="1" applyFill="1" applyBorder="1" applyProtection="1"/>
    <xf numFmtId="0" fontId="3" fillId="0" borderId="22" xfId="73" applyFont="1" applyFill="1" applyBorder="1" applyAlignment="1" applyProtection="1">
      <alignment vertical="top" wrapText="1"/>
    </xf>
    <xf numFmtId="0" fontId="10" fillId="28" borderId="22" xfId="0" applyFont="1" applyFill="1" applyBorder="1" applyProtection="1"/>
    <xf numFmtId="0" fontId="0" fillId="0" borderId="42" xfId="0" applyBorder="1" applyProtection="1"/>
    <xf numFmtId="0" fontId="0" fillId="0" borderId="0" xfId="0" applyBorder="1" applyProtection="1"/>
    <xf numFmtId="0" fontId="10" fillId="22" borderId="22" xfId="0" quotePrefix="1" applyFont="1" applyFill="1" applyBorder="1" applyAlignment="1" applyProtection="1">
      <alignment vertical="top"/>
    </xf>
    <xf numFmtId="0" fontId="3" fillId="23" borderId="19" xfId="79" applyNumberFormat="1" applyFont="1" applyFill="1" applyBorder="1" applyAlignment="1">
      <alignment horizontal="center" vertical="center"/>
    </xf>
    <xf numFmtId="0" fontId="3" fillId="23" borderId="22" xfId="79" applyNumberFormat="1" applyFont="1" applyFill="1" applyBorder="1" applyAlignment="1">
      <alignment horizontal="center" vertical="center"/>
    </xf>
    <xf numFmtId="0" fontId="0" fillId="23" borderId="22" xfId="79" applyNumberFormat="1" applyFont="1" applyFill="1" applyBorder="1" applyAlignment="1">
      <alignment horizontal="center" vertical="center"/>
    </xf>
    <xf numFmtId="0" fontId="0" fillId="23" borderId="0" xfId="79" applyNumberFormat="1" applyFont="1" applyFill="1" applyBorder="1" applyAlignment="1" applyProtection="1">
      <alignment horizontal="center" vertical="center"/>
    </xf>
    <xf numFmtId="0" fontId="3" fillId="0" borderId="23" xfId="73" applyFont="1" applyBorder="1" applyAlignment="1">
      <alignment vertical="center" wrapText="1"/>
    </xf>
    <xf numFmtId="0" fontId="3" fillId="0" borderId="23" xfId="73" applyFont="1" applyBorder="1" applyAlignment="1">
      <alignment vertical="center"/>
    </xf>
    <xf numFmtId="0" fontId="3" fillId="30" borderId="22" xfId="79" applyNumberFormat="1" applyFont="1" applyFill="1" applyBorder="1" applyAlignment="1">
      <alignment horizontal="center" vertical="center" wrapText="1"/>
    </xf>
    <xf numFmtId="0" fontId="3" fillId="0" borderId="23" xfId="0" applyFont="1" applyBorder="1" applyAlignment="1">
      <alignment vertical="center" wrapText="1"/>
    </xf>
    <xf numFmtId="0" fontId="3" fillId="30" borderId="22" xfId="79" applyNumberFormat="1" applyFont="1" applyFill="1" applyBorder="1" applyAlignment="1">
      <alignment horizontal="center" vertical="center"/>
    </xf>
    <xf numFmtId="0" fontId="3" fillId="0" borderId="23" xfId="79" applyNumberFormat="1" applyFont="1" applyFill="1" applyBorder="1" applyAlignment="1">
      <alignment vertical="center" wrapText="1"/>
    </xf>
    <xf numFmtId="0" fontId="0" fillId="0" borderId="23" xfId="0" applyBorder="1" applyAlignment="1">
      <alignment vertical="center" wrapText="1"/>
    </xf>
    <xf numFmtId="0" fontId="10" fillId="22" borderId="22" xfId="0" applyFont="1" applyFill="1" applyBorder="1" applyAlignment="1" applyProtection="1">
      <alignment vertical="center"/>
    </xf>
    <xf numFmtId="0" fontId="10" fillId="22" borderId="22" xfId="0" applyFont="1" applyFill="1" applyBorder="1" applyAlignment="1" applyProtection="1">
      <alignment horizontal="center" vertical="center"/>
    </xf>
    <xf numFmtId="2" fontId="29" fillId="0" borderId="23" xfId="79" applyNumberFormat="1" applyFont="1" applyFill="1" applyBorder="1" applyAlignment="1">
      <alignment horizontal="center" vertical="center"/>
    </xf>
    <xf numFmtId="0" fontId="3" fillId="30" borderId="43" xfId="79" applyNumberFormat="1" applyFont="1" applyFill="1" applyBorder="1" applyAlignment="1">
      <alignment horizontal="center" vertical="center"/>
    </xf>
    <xf numFmtId="0" fontId="0" fillId="0" borderId="44" xfId="79" applyNumberFormat="1" applyFont="1" applyFill="1" applyBorder="1" applyAlignment="1">
      <alignment vertical="center" wrapText="1"/>
    </xf>
    <xf numFmtId="0" fontId="0" fillId="0" borderId="45" xfId="0" applyFont="1" applyBorder="1" applyProtection="1"/>
    <xf numFmtId="0" fontId="0" fillId="0" borderId="46" xfId="0" applyFont="1" applyBorder="1" applyProtection="1"/>
    <xf numFmtId="0" fontId="0" fillId="0" borderId="46" xfId="0" applyFont="1" applyBorder="1" applyAlignment="1" applyProtection="1">
      <alignment vertical="top"/>
    </xf>
    <xf numFmtId="0" fontId="0" fillId="0" borderId="47" xfId="0" applyFont="1" applyBorder="1" applyProtection="1"/>
    <xf numFmtId="0" fontId="0" fillId="0" borderId="31" xfId="0" applyFont="1" applyBorder="1" applyAlignment="1" applyProtection="1">
      <alignment vertical="top"/>
    </xf>
    <xf numFmtId="0" fontId="5" fillId="0" borderId="34" xfId="0" applyFont="1" applyBorder="1" applyAlignment="1" applyProtection="1">
      <alignment horizontal="centerContinuous" vertical="center"/>
    </xf>
    <xf numFmtId="0" fontId="5" fillId="0" borderId="32" xfId="0" applyFont="1" applyBorder="1" applyAlignment="1" applyProtection="1">
      <alignment horizontal="center" vertical="center" wrapText="1"/>
    </xf>
    <xf numFmtId="0" fontId="32" fillId="20" borderId="39" xfId="0" applyFont="1" applyFill="1" applyBorder="1" applyProtection="1"/>
    <xf numFmtId="0" fontId="32" fillId="20" borderId="27" xfId="0" quotePrefix="1" applyFont="1" applyFill="1" applyBorder="1" applyAlignment="1" applyProtection="1">
      <alignment vertical="top" wrapText="1"/>
    </xf>
    <xf numFmtId="0" fontId="10" fillId="21" borderId="48" xfId="0" applyFont="1" applyFill="1" applyBorder="1" applyProtection="1"/>
    <xf numFmtId="0" fontId="10" fillId="21" borderId="36" xfId="0" quotePrefix="1" applyFont="1" applyFill="1" applyBorder="1" applyAlignment="1" applyProtection="1">
      <alignment vertical="top" wrapText="1"/>
    </xf>
    <xf numFmtId="0" fontId="10" fillId="22" borderId="39" xfId="0" applyFont="1" applyFill="1" applyBorder="1" applyAlignment="1" applyProtection="1">
      <alignment vertical="top"/>
    </xf>
    <xf numFmtId="0" fontId="10" fillId="0" borderId="48" xfId="0" applyFont="1" applyFill="1" applyBorder="1" applyAlignment="1" applyProtection="1">
      <alignment vertical="top"/>
    </xf>
    <xf numFmtId="0" fontId="0" fillId="0" borderId="27" xfId="0" applyFill="1" applyBorder="1" applyAlignment="1">
      <alignment wrapText="1"/>
    </xf>
    <xf numFmtId="0" fontId="5" fillId="0" borderId="48" xfId="0" applyFont="1" applyBorder="1" applyAlignment="1" applyProtection="1">
      <alignment vertical="top"/>
    </xf>
    <xf numFmtId="0" fontId="0" fillId="0" borderId="27" xfId="73" applyFont="1" applyFill="1" applyBorder="1" applyAlignment="1" applyProtection="1">
      <alignment vertical="top" wrapText="1"/>
    </xf>
    <xf numFmtId="0" fontId="10" fillId="21" borderId="36" xfId="0" applyFont="1" applyFill="1" applyBorder="1" applyAlignment="1" applyProtection="1">
      <alignment vertical="top" wrapText="1"/>
    </xf>
    <xf numFmtId="0" fontId="0" fillId="22" borderId="36" xfId="0" applyFont="1" applyFill="1" applyBorder="1" applyAlignment="1">
      <alignment vertical="top" wrapText="1"/>
    </xf>
    <xf numFmtId="0" fontId="5" fillId="0" borderId="48" xfId="0" applyFont="1" applyBorder="1" applyProtection="1"/>
    <xf numFmtId="0" fontId="0" fillId="0" borderId="27" xfId="0" applyFill="1" applyBorder="1" applyAlignment="1" applyProtection="1">
      <alignment vertical="top" wrapText="1"/>
    </xf>
    <xf numFmtId="0" fontId="5" fillId="0" borderId="48" xfId="0" applyFont="1" applyFill="1" applyBorder="1" applyProtection="1"/>
    <xf numFmtId="0" fontId="0" fillId="0" borderId="12" xfId="73" applyFont="1" applyFill="1" applyBorder="1" applyAlignment="1" applyProtection="1">
      <alignment vertical="top" wrapText="1"/>
    </xf>
    <xf numFmtId="0" fontId="10" fillId="21" borderId="42" xfId="0" applyFont="1" applyFill="1" applyBorder="1" applyProtection="1"/>
    <xf numFmtId="0" fontId="10" fillId="21" borderId="12" xfId="0" quotePrefix="1" applyFont="1" applyFill="1" applyBorder="1" applyAlignment="1" applyProtection="1">
      <alignment vertical="top" wrapText="1"/>
    </xf>
    <xf numFmtId="0" fontId="0" fillId="0" borderId="27" xfId="73" applyFont="1" applyBorder="1" applyAlignment="1" applyProtection="1">
      <alignment vertical="top" wrapText="1"/>
    </xf>
    <xf numFmtId="0" fontId="9" fillId="20" borderId="27" xfId="0" quotePrefix="1" applyFont="1" applyFill="1" applyBorder="1" applyAlignment="1" applyProtection="1">
      <alignment vertical="top" wrapText="1"/>
    </xf>
    <xf numFmtId="0" fontId="0" fillId="0" borderId="49" xfId="73" applyFont="1" applyFill="1" applyBorder="1" applyAlignment="1" applyProtection="1">
      <alignment vertical="top" wrapText="1"/>
    </xf>
    <xf numFmtId="0" fontId="0" fillId="0" borderId="50" xfId="73" applyFont="1" applyBorder="1" applyAlignment="1" applyProtection="1">
      <alignment vertical="top" wrapText="1"/>
    </xf>
    <xf numFmtId="0" fontId="0" fillId="23" borderId="27" xfId="73" applyFont="1" applyFill="1" applyBorder="1" applyAlignment="1" applyProtection="1">
      <alignment vertical="top" wrapText="1"/>
    </xf>
    <xf numFmtId="0" fontId="0" fillId="0" borderId="27" xfId="79" applyNumberFormat="1" applyFont="1" applyFill="1" applyBorder="1" applyAlignment="1">
      <alignment vertical="top" wrapText="1"/>
    </xf>
    <xf numFmtId="0" fontId="10" fillId="27" borderId="48" xfId="0" applyFont="1" applyFill="1" applyBorder="1" applyProtection="1"/>
    <xf numFmtId="0" fontId="10" fillId="27" borderId="36" xfId="0" quotePrefix="1" applyFont="1" applyFill="1" applyBorder="1" applyAlignment="1" applyProtection="1">
      <alignment vertical="top" wrapText="1"/>
    </xf>
    <xf numFmtId="0" fontId="0" fillId="0" borderId="27" xfId="79" applyNumberFormat="1" applyFont="1" applyFill="1" applyBorder="1" applyAlignment="1">
      <alignment horizontal="left" vertical="center" wrapText="1"/>
    </xf>
    <xf numFmtId="0" fontId="0" fillId="0" borderId="36" xfId="79" applyNumberFormat="1" applyFont="1" applyFill="1" applyBorder="1" applyAlignment="1">
      <alignment horizontal="left" vertical="center" wrapText="1"/>
    </xf>
    <xf numFmtId="0" fontId="33" fillId="0" borderId="36" xfId="0" applyFont="1" applyBorder="1" applyAlignment="1">
      <alignment vertical="center" wrapText="1"/>
    </xf>
    <xf numFmtId="0" fontId="0" fillId="0" borderId="36" xfId="0" applyBorder="1" applyAlignment="1">
      <alignment vertical="center" wrapText="1"/>
    </xf>
    <xf numFmtId="0" fontId="0" fillId="0" borderId="36" xfId="79" applyNumberFormat="1" applyFont="1" applyFill="1" applyBorder="1" applyAlignment="1">
      <alignment vertical="center" wrapText="1"/>
    </xf>
    <xf numFmtId="0" fontId="0" fillId="23" borderId="36" xfId="0" applyFill="1" applyBorder="1" applyAlignment="1">
      <alignment vertical="center" wrapText="1"/>
    </xf>
    <xf numFmtId="0" fontId="0" fillId="23" borderId="36" xfId="79" applyNumberFormat="1" applyFont="1" applyFill="1" applyBorder="1" applyAlignment="1">
      <alignment vertical="center" wrapText="1"/>
    </xf>
    <xf numFmtId="0" fontId="0" fillId="0" borderId="36" xfId="0" applyBorder="1" applyAlignment="1">
      <alignment horizontal="left" vertical="center" wrapText="1"/>
    </xf>
    <xf numFmtId="0" fontId="0" fillId="0" borderId="36" xfId="0" applyFill="1" applyBorder="1" applyAlignment="1">
      <alignment vertical="top" wrapText="1"/>
    </xf>
    <xf numFmtId="0" fontId="10" fillId="28" borderId="39" xfId="0" applyFont="1" applyFill="1" applyBorder="1" applyAlignment="1" applyProtection="1">
      <alignment vertical="top"/>
    </xf>
    <xf numFmtId="0" fontId="0" fillId="28" borderId="36" xfId="0" applyFont="1" applyFill="1" applyBorder="1" applyAlignment="1">
      <alignment vertical="top" wrapText="1"/>
    </xf>
    <xf numFmtId="0" fontId="5" fillId="0" borderId="51" xfId="0" applyFont="1" applyBorder="1" applyProtection="1"/>
    <xf numFmtId="0" fontId="0" fillId="0" borderId="16" xfId="0" applyFill="1" applyBorder="1" applyProtection="1"/>
    <xf numFmtId="0" fontId="0" fillId="0" borderId="16" xfId="0" applyFill="1" applyBorder="1" applyAlignment="1" applyProtection="1">
      <alignment horizontal="right" vertical="top"/>
    </xf>
    <xf numFmtId="0" fontId="0" fillId="0" borderId="16" xfId="0" applyFill="1" applyBorder="1" applyAlignment="1" applyProtection="1">
      <alignment wrapText="1"/>
    </xf>
    <xf numFmtId="0" fontId="3" fillId="0" borderId="52" xfId="79" applyNumberFormat="1" applyFont="1" applyFill="1" applyBorder="1" applyAlignment="1">
      <alignment vertical="center" wrapText="1"/>
    </xf>
    <xf numFmtId="0" fontId="10" fillId="31" borderId="36" xfId="0" applyFont="1" applyFill="1" applyBorder="1" applyAlignment="1" applyProtection="1">
      <alignment horizontal="right" vertical="top" wrapText="1"/>
    </xf>
    <xf numFmtId="0" fontId="38" fillId="0" borderId="0" xfId="79" applyNumberFormat="1" applyFont="1" applyFill="1" applyBorder="1" applyAlignment="1">
      <alignment wrapText="1"/>
    </xf>
    <xf numFmtId="0" fontId="38" fillId="0" borderId="0" xfId="79" applyNumberFormat="1" applyFont="1" applyFill="1" applyBorder="1" applyAlignment="1"/>
    <xf numFmtId="2" fontId="38" fillId="0" borderId="0" xfId="79" applyNumberFormat="1" applyFont="1" applyFill="1" applyBorder="1" applyAlignment="1">
      <alignment horizontal="center"/>
    </xf>
    <xf numFmtId="0" fontId="43" fillId="0" borderId="57" xfId="0" applyFont="1" applyFill="1" applyBorder="1" applyAlignment="1">
      <alignment horizontal="center"/>
    </xf>
    <xf numFmtId="0" fontId="43" fillId="0" borderId="61" xfId="0" applyFont="1" applyFill="1" applyBorder="1" applyAlignment="1">
      <alignment horizontal="center"/>
    </xf>
    <xf numFmtId="0" fontId="43" fillId="0" borderId="58" xfId="0" applyFont="1" applyFill="1" applyBorder="1" applyAlignment="1">
      <alignment horizontal="center"/>
    </xf>
    <xf numFmtId="2" fontId="39" fillId="0" borderId="68" xfId="79" applyNumberFormat="1" applyFont="1" applyFill="1" applyBorder="1" applyAlignment="1">
      <alignment horizontal="center"/>
    </xf>
    <xf numFmtId="2" fontId="39" fillId="0" borderId="50" xfId="79" applyNumberFormat="1" applyFont="1" applyFill="1" applyBorder="1" applyAlignment="1">
      <alignment horizontal="center"/>
    </xf>
    <xf numFmtId="2" fontId="39" fillId="0" borderId="70" xfId="79" applyNumberFormat="1" applyFont="1" applyFill="1" applyBorder="1" applyAlignment="1">
      <alignment horizontal="center"/>
    </xf>
    <xf numFmtId="2" fontId="39" fillId="0" borderId="27" xfId="79" applyNumberFormat="1" applyFont="1" applyFill="1" applyBorder="1" applyAlignment="1">
      <alignment horizontal="center"/>
    </xf>
    <xf numFmtId="2" fontId="39" fillId="0" borderId="21" xfId="79" applyNumberFormat="1" applyFont="1" applyFill="1" applyBorder="1" applyAlignment="1">
      <alignment horizontal="center"/>
    </xf>
    <xf numFmtId="2" fontId="39" fillId="0" borderId="49" xfId="79" applyNumberFormat="1" applyFont="1" applyFill="1" applyBorder="1" applyAlignment="1">
      <alignment horizontal="center"/>
    </xf>
    <xf numFmtId="0" fontId="44" fillId="30" borderId="77" xfId="79" applyNumberFormat="1" applyFont="1" applyFill="1" applyBorder="1" applyAlignment="1">
      <alignment horizontal="left" vertical="top" wrapText="1"/>
    </xf>
    <xf numFmtId="2" fontId="39" fillId="33" borderId="34" xfId="79" applyNumberFormat="1" applyFont="1" applyFill="1" applyBorder="1" applyAlignment="1">
      <alignment horizontal="center"/>
    </xf>
    <xf numFmtId="4" fontId="39" fillId="33" borderId="18" xfId="79" applyNumberFormat="1" applyFont="1" applyFill="1" applyBorder="1" applyAlignment="1">
      <alignment horizontal="center"/>
    </xf>
    <xf numFmtId="2" fontId="39" fillId="33" borderId="18" xfId="79" applyNumberFormat="1" applyFont="1" applyFill="1" applyBorder="1" applyAlignment="1">
      <alignment horizontal="center"/>
    </xf>
    <xf numFmtId="2" fontId="39" fillId="33" borderId="32" xfId="79" applyNumberFormat="1" applyFont="1" applyFill="1" applyBorder="1" applyAlignment="1">
      <alignment horizontal="center"/>
    </xf>
    <xf numFmtId="2" fontId="39" fillId="0" borderId="20" xfId="79" applyNumberFormat="1" applyFont="1" applyFill="1" applyBorder="1" applyAlignment="1">
      <alignment horizontal="center"/>
    </xf>
    <xf numFmtId="2" fontId="39" fillId="0" borderId="32" xfId="79" applyNumberFormat="1" applyFont="1" applyFill="1" applyBorder="1" applyAlignment="1">
      <alignment horizontal="center"/>
    </xf>
    <xf numFmtId="2" fontId="39" fillId="0" borderId="34" xfId="79" applyNumberFormat="1" applyFont="1" applyFill="1" applyBorder="1" applyAlignment="1">
      <alignment horizontal="center"/>
    </xf>
    <xf numFmtId="2" fontId="39" fillId="0" borderId="78" xfId="79" applyNumberFormat="1" applyFont="1" applyFill="1" applyBorder="1" applyAlignment="1">
      <alignment horizontal="center"/>
    </xf>
    <xf numFmtId="0" fontId="44" fillId="0" borderId="53" xfId="79" applyNumberFormat="1" applyFont="1" applyFill="1" applyBorder="1" applyAlignment="1">
      <alignment wrapText="1"/>
    </xf>
    <xf numFmtId="2" fontId="39" fillId="33" borderId="26" xfId="79" applyNumberFormat="1" applyFont="1" applyFill="1" applyBorder="1" applyAlignment="1">
      <alignment horizontal="center"/>
    </xf>
    <xf numFmtId="4" fontId="39" fillId="33" borderId="24" xfId="79" applyNumberFormat="1" applyFont="1" applyFill="1" applyBorder="1" applyAlignment="1">
      <alignment horizontal="center"/>
    </xf>
    <xf numFmtId="2" fontId="39" fillId="33" borderId="24" xfId="79" applyNumberFormat="1" applyFont="1" applyFill="1" applyBorder="1" applyAlignment="1">
      <alignment horizontal="center"/>
    </xf>
    <xf numFmtId="2" fontId="39" fillId="33" borderId="27" xfId="79" applyNumberFormat="1" applyFont="1" applyFill="1" applyBorder="1" applyAlignment="1">
      <alignment horizontal="center"/>
    </xf>
    <xf numFmtId="2" fontId="39" fillId="0" borderId="23" xfId="79" applyNumberFormat="1" applyFont="1" applyFill="1" applyBorder="1" applyAlignment="1">
      <alignment horizontal="center"/>
    </xf>
    <xf numFmtId="2" fontId="39" fillId="0" borderId="26" xfId="79" applyNumberFormat="1" applyFont="1" applyFill="1" applyBorder="1" applyAlignment="1">
      <alignment horizontal="center"/>
    </xf>
    <xf numFmtId="2" fontId="39" fillId="34" borderId="0" xfId="79" applyNumberFormat="1" applyFont="1" applyFill="1" applyBorder="1" applyAlignment="1">
      <alignment horizontal="center"/>
    </xf>
    <xf numFmtId="2" fontId="39" fillId="34" borderId="32" xfId="79" applyNumberFormat="1" applyFont="1" applyFill="1" applyBorder="1" applyAlignment="1">
      <alignment horizontal="center"/>
    </xf>
    <xf numFmtId="2" fontId="39" fillId="34" borderId="18" xfId="79" applyNumberFormat="1" applyFont="1" applyFill="1" applyBorder="1" applyAlignment="1">
      <alignment horizontal="center"/>
    </xf>
    <xf numFmtId="2" fontId="39" fillId="34" borderId="24" xfId="79" applyNumberFormat="1" applyFont="1" applyFill="1" applyBorder="1" applyAlignment="1">
      <alignment horizontal="center"/>
    </xf>
    <xf numFmtId="4" fontId="39" fillId="34" borderId="24" xfId="79" applyNumberFormat="1" applyFont="1" applyFill="1" applyBorder="1" applyAlignment="1">
      <alignment horizontal="center"/>
    </xf>
    <xf numFmtId="2" fontId="39" fillId="33" borderId="68" xfId="79" applyNumberFormat="1" applyFont="1" applyFill="1" applyBorder="1" applyAlignment="1">
      <alignment horizontal="center"/>
    </xf>
    <xf numFmtId="4" fontId="39" fillId="33" borderId="69" xfId="79" applyNumberFormat="1" applyFont="1" applyFill="1" applyBorder="1" applyAlignment="1">
      <alignment horizontal="center"/>
    </xf>
    <xf numFmtId="2" fontId="39" fillId="33" borderId="69" xfId="79" applyNumberFormat="1" applyFont="1" applyFill="1" applyBorder="1" applyAlignment="1">
      <alignment horizontal="center"/>
    </xf>
    <xf numFmtId="2" fontId="39" fillId="33" borderId="50" xfId="79" applyNumberFormat="1" applyFont="1" applyFill="1" applyBorder="1" applyAlignment="1">
      <alignment horizontal="center"/>
    </xf>
    <xf numFmtId="2" fontId="39" fillId="0" borderId="10" xfId="79" applyNumberFormat="1" applyFont="1" applyFill="1" applyBorder="1" applyAlignment="1">
      <alignment horizontal="center"/>
    </xf>
    <xf numFmtId="2" fontId="41" fillId="32" borderId="57" xfId="79" applyNumberFormat="1" applyFont="1" applyFill="1" applyBorder="1" applyAlignment="1">
      <alignment horizontal="center" wrapText="1"/>
    </xf>
    <xf numFmtId="2" fontId="41" fillId="34" borderId="57" xfId="79" applyNumberFormat="1" applyFont="1" applyFill="1" applyBorder="1" applyAlignment="1">
      <alignment horizontal="center" wrapText="1"/>
    </xf>
    <xf numFmtId="2" fontId="41" fillId="32" borderId="53" xfId="79" applyNumberFormat="1" applyFont="1" applyFill="1" applyBorder="1" applyAlignment="1">
      <alignment horizontal="center" wrapText="1"/>
    </xf>
    <xf numFmtId="2" fontId="39" fillId="34" borderId="34" xfId="79" applyNumberFormat="1" applyFont="1" applyFill="1" applyBorder="1" applyAlignment="1">
      <alignment horizontal="center"/>
    </xf>
    <xf numFmtId="2" fontId="39" fillId="34" borderId="20" xfId="79" applyNumberFormat="1" applyFont="1" applyFill="1" applyBorder="1" applyAlignment="1">
      <alignment horizontal="center"/>
    </xf>
    <xf numFmtId="2" fontId="41" fillId="0" borderId="78" xfId="79" applyNumberFormat="1" applyFont="1" applyFill="1" applyBorder="1" applyAlignment="1">
      <alignment horizontal="center"/>
    </xf>
    <xf numFmtId="2" fontId="39" fillId="34" borderId="26" xfId="79" applyNumberFormat="1" applyFont="1" applyFill="1" applyBorder="1" applyAlignment="1">
      <alignment horizontal="center"/>
    </xf>
    <xf numFmtId="2" fontId="39" fillId="34" borderId="23" xfId="79" applyNumberFormat="1" applyFont="1" applyFill="1" applyBorder="1" applyAlignment="1">
      <alignment horizontal="center"/>
    </xf>
    <xf numFmtId="2" fontId="39" fillId="34" borderId="27" xfId="79" applyNumberFormat="1" applyFont="1" applyFill="1" applyBorder="1" applyAlignment="1">
      <alignment horizontal="center"/>
    </xf>
    <xf numFmtId="2" fontId="41" fillId="0" borderId="21" xfId="79" applyNumberFormat="1" applyFont="1" applyFill="1" applyBorder="1" applyAlignment="1">
      <alignment horizontal="center"/>
    </xf>
    <xf numFmtId="2" fontId="39" fillId="34" borderId="68" xfId="79" applyNumberFormat="1" applyFont="1" applyFill="1" applyBorder="1" applyAlignment="1">
      <alignment horizontal="center"/>
    </xf>
    <xf numFmtId="2" fontId="39" fillId="34" borderId="69" xfId="79" applyNumberFormat="1" applyFont="1" applyFill="1" applyBorder="1" applyAlignment="1">
      <alignment horizontal="center"/>
    </xf>
    <xf numFmtId="2" fontId="39" fillId="34" borderId="70" xfId="79" applyNumberFormat="1" applyFont="1" applyFill="1" applyBorder="1" applyAlignment="1">
      <alignment horizontal="center"/>
    </xf>
    <xf numFmtId="2" fontId="39" fillId="34" borderId="50" xfId="79" applyNumberFormat="1" applyFont="1" applyFill="1" applyBorder="1" applyAlignment="1">
      <alignment horizontal="center"/>
    </xf>
    <xf numFmtId="2" fontId="41" fillId="0" borderId="10" xfId="79" applyNumberFormat="1" applyFont="1" applyFill="1" applyBorder="1" applyAlignment="1">
      <alignment horizontal="center"/>
    </xf>
    <xf numFmtId="2" fontId="39" fillId="30" borderId="20" xfId="79" applyNumberFormat="1" applyFont="1" applyFill="1" applyBorder="1" applyAlignment="1">
      <alignment horizontal="center"/>
    </xf>
    <xf numFmtId="2" fontId="39" fillId="30" borderId="32" xfId="79" applyNumberFormat="1" applyFont="1" applyFill="1" applyBorder="1" applyAlignment="1">
      <alignment horizontal="center"/>
    </xf>
    <xf numFmtId="2" fontId="39" fillId="30" borderId="34" xfId="79" applyNumberFormat="1" applyFont="1" applyFill="1" applyBorder="1" applyAlignment="1">
      <alignment horizontal="center"/>
    </xf>
    <xf numFmtId="2" fontId="39" fillId="30" borderId="78" xfId="79" applyNumberFormat="1" applyFont="1" applyFill="1" applyBorder="1" applyAlignment="1">
      <alignment horizontal="center"/>
    </xf>
    <xf numFmtId="2" fontId="39" fillId="30" borderId="26" xfId="79" applyNumberFormat="1" applyFont="1" applyFill="1" applyBorder="1" applyAlignment="1">
      <alignment horizontal="center"/>
    </xf>
    <xf numFmtId="2" fontId="39" fillId="30" borderId="27" xfId="79" applyNumberFormat="1" applyFont="1" applyFill="1" applyBorder="1" applyAlignment="1">
      <alignment horizontal="center"/>
    </xf>
    <xf numFmtId="0" fontId="48" fillId="0" borderId="77" xfId="79" applyNumberFormat="1" applyFont="1" applyFill="1" applyBorder="1" applyAlignment="1">
      <alignment horizontal="left" vertical="top" wrapText="1"/>
    </xf>
    <xf numFmtId="2" fontId="39" fillId="0" borderId="36" xfId="79" applyNumberFormat="1" applyFont="1" applyFill="1" applyBorder="1" applyAlignment="1">
      <alignment horizontal="center"/>
    </xf>
    <xf numFmtId="0" fontId="44" fillId="30" borderId="79" xfId="79" applyNumberFormat="1" applyFont="1" applyFill="1" applyBorder="1" applyAlignment="1">
      <alignment horizontal="left" vertical="top" wrapText="1"/>
    </xf>
    <xf numFmtId="2" fontId="39" fillId="34" borderId="35" xfId="79" applyNumberFormat="1" applyFont="1" applyFill="1" applyBorder="1" applyAlignment="1">
      <alignment horizontal="center"/>
    </xf>
    <xf numFmtId="2" fontId="39" fillId="34" borderId="25" xfId="79" applyNumberFormat="1" applyFont="1" applyFill="1" applyBorder="1" applyAlignment="1">
      <alignment horizontal="center"/>
    </xf>
    <xf numFmtId="2" fontId="39" fillId="34" borderId="13" xfId="79" applyNumberFormat="1" applyFont="1" applyFill="1" applyBorder="1" applyAlignment="1">
      <alignment horizontal="center"/>
    </xf>
    <xf numFmtId="2" fontId="41" fillId="34" borderId="32" xfId="79" applyNumberFormat="1" applyFont="1" applyFill="1" applyBorder="1" applyAlignment="1">
      <alignment horizontal="center"/>
    </xf>
    <xf numFmtId="2" fontId="39" fillId="33" borderId="33" xfId="79" applyNumberFormat="1" applyFont="1" applyFill="1" applyBorder="1" applyAlignment="1">
      <alignment horizontal="center"/>
    </xf>
    <xf numFmtId="2" fontId="39" fillId="35" borderId="18" xfId="79" applyNumberFormat="1" applyFont="1" applyFill="1" applyBorder="1" applyAlignment="1">
      <alignment horizontal="center"/>
    </xf>
    <xf numFmtId="2" fontId="39" fillId="35" borderId="78" xfId="79" applyNumberFormat="1" applyFont="1" applyFill="1" applyBorder="1" applyAlignment="1">
      <alignment horizontal="center"/>
    </xf>
    <xf numFmtId="2" fontId="39" fillId="33" borderId="76" xfId="79" applyNumberFormat="1" applyFont="1" applyFill="1" applyBorder="1" applyAlignment="1">
      <alignment horizontal="center"/>
    </xf>
    <xf numFmtId="2" fontId="39" fillId="33" borderId="25" xfId="79" applyNumberFormat="1" applyFont="1" applyFill="1" applyBorder="1" applyAlignment="1">
      <alignment horizontal="center"/>
    </xf>
    <xf numFmtId="2" fontId="39" fillId="34" borderId="49" xfId="79" applyNumberFormat="1" applyFont="1" applyFill="1" applyBorder="1" applyAlignment="1">
      <alignment horizontal="center"/>
    </xf>
    <xf numFmtId="2" fontId="39" fillId="34" borderId="76" xfId="79" applyNumberFormat="1" applyFont="1" applyFill="1" applyBorder="1" applyAlignment="1">
      <alignment horizontal="center"/>
    </xf>
    <xf numFmtId="2" fontId="41" fillId="34" borderId="30" xfId="79" applyNumberFormat="1" applyFont="1" applyFill="1" applyBorder="1" applyAlignment="1">
      <alignment horizontal="center"/>
    </xf>
    <xf numFmtId="2" fontId="39" fillId="0" borderId="35" xfId="79" applyNumberFormat="1" applyFont="1" applyFill="1" applyBorder="1" applyAlignment="1">
      <alignment horizontal="center"/>
    </xf>
    <xf numFmtId="2" fontId="39" fillId="0" borderId="76" xfId="79" applyNumberFormat="1" applyFont="1" applyFill="1" applyBorder="1" applyAlignment="1">
      <alignment horizontal="center"/>
    </xf>
    <xf numFmtId="2" fontId="39" fillId="35" borderId="35" xfId="79" applyNumberFormat="1" applyFont="1" applyFill="1" applyBorder="1" applyAlignment="1">
      <alignment horizontal="center"/>
    </xf>
    <xf numFmtId="2" fontId="39" fillId="35" borderId="13" xfId="79" applyNumberFormat="1" applyFont="1" applyFill="1" applyBorder="1" applyAlignment="1">
      <alignment horizontal="center"/>
    </xf>
    <xf numFmtId="0" fontId="44" fillId="0" borderId="77" xfId="79" applyNumberFormat="1" applyFont="1" applyFill="1" applyBorder="1" applyAlignment="1">
      <alignment horizontal="left" vertical="top" wrapText="1"/>
    </xf>
    <xf numFmtId="2" fontId="39" fillId="34" borderId="78" xfId="79" applyNumberFormat="1" applyFont="1" applyFill="1" applyBorder="1" applyAlignment="1">
      <alignment horizontal="center"/>
    </xf>
    <xf numFmtId="2" fontId="41" fillId="34" borderId="50" xfId="79" applyNumberFormat="1" applyFont="1" applyFill="1" applyBorder="1" applyAlignment="1">
      <alignment horizontal="center"/>
    </xf>
    <xf numFmtId="2" fontId="39" fillId="33" borderId="49" xfId="79" applyNumberFormat="1" applyFont="1" applyFill="1" applyBorder="1" applyAlignment="1">
      <alignment horizontal="center"/>
    </xf>
    <xf numFmtId="2" fontId="39" fillId="0" borderId="13" xfId="79" applyNumberFormat="1" applyFont="1" applyFill="1" applyBorder="1" applyAlignment="1">
      <alignment horizontal="center"/>
    </xf>
    <xf numFmtId="2" fontId="41" fillId="34" borderId="27" xfId="79" applyNumberFormat="1" applyFont="1" applyFill="1" applyBorder="1" applyAlignment="1">
      <alignment horizontal="center"/>
    </xf>
    <xf numFmtId="2" fontId="41" fillId="34" borderId="49" xfId="79" applyNumberFormat="1" applyFont="1" applyFill="1" applyBorder="1" applyAlignment="1">
      <alignment horizontal="center"/>
    </xf>
    <xf numFmtId="2" fontId="39" fillId="33" borderId="28" xfId="79" applyNumberFormat="1" applyFont="1" applyFill="1" applyBorder="1" applyAlignment="1">
      <alignment horizontal="center"/>
    </xf>
    <xf numFmtId="2" fontId="39" fillId="33" borderId="29" xfId="79" applyNumberFormat="1" applyFont="1" applyFill="1" applyBorder="1" applyAlignment="1">
      <alignment horizontal="center"/>
    </xf>
    <xf numFmtId="2" fontId="39" fillId="34" borderId="82" xfId="79" applyNumberFormat="1" applyFont="1" applyFill="1" applyBorder="1" applyAlignment="1">
      <alignment horizontal="center"/>
    </xf>
    <xf numFmtId="2" fontId="39" fillId="34" borderId="81" xfId="79" applyNumberFormat="1" applyFont="1" applyFill="1" applyBorder="1" applyAlignment="1">
      <alignment horizontal="center"/>
    </xf>
    <xf numFmtId="2" fontId="39" fillId="34" borderId="28" xfId="79" applyNumberFormat="1" applyFont="1" applyFill="1" applyBorder="1" applyAlignment="1">
      <alignment horizontal="center"/>
    </xf>
    <xf numFmtId="2" fontId="39" fillId="34" borderId="29" xfId="79" applyNumberFormat="1" applyFont="1" applyFill="1" applyBorder="1" applyAlignment="1">
      <alignment horizontal="center"/>
    </xf>
    <xf numFmtId="2" fontId="39" fillId="34" borderId="30" xfId="79" applyNumberFormat="1" applyFont="1" applyFill="1" applyBorder="1" applyAlignment="1">
      <alignment horizontal="center"/>
    </xf>
    <xf numFmtId="2" fontId="39" fillId="34" borderId="52" xfId="79" applyNumberFormat="1" applyFont="1" applyFill="1" applyBorder="1" applyAlignment="1">
      <alignment horizontal="center"/>
    </xf>
    <xf numFmtId="2" fontId="39" fillId="0" borderId="52" xfId="79" applyNumberFormat="1" applyFont="1" applyFill="1" applyBorder="1" applyAlignment="1">
      <alignment horizontal="center"/>
    </xf>
    <xf numFmtId="2" fontId="39" fillId="0" borderId="30" xfId="79" applyNumberFormat="1" applyFont="1" applyFill="1" applyBorder="1" applyAlignment="1">
      <alignment horizontal="center"/>
    </xf>
    <xf numFmtId="2" fontId="39" fillId="0" borderId="28" xfId="79" applyNumberFormat="1" applyFont="1" applyFill="1" applyBorder="1" applyAlignment="1">
      <alignment horizontal="center"/>
    </xf>
    <xf numFmtId="2" fontId="39" fillId="0" borderId="71" xfId="79" applyNumberFormat="1" applyFont="1" applyFill="1" applyBorder="1" applyAlignment="1">
      <alignment horizontal="center"/>
    </xf>
    <xf numFmtId="0" fontId="44" fillId="0" borderId="0" xfId="79" applyNumberFormat="1" applyFont="1" applyFill="1" applyBorder="1" applyAlignment="1">
      <alignment wrapText="1"/>
    </xf>
    <xf numFmtId="0" fontId="44" fillId="0" borderId="0" xfId="79" applyNumberFormat="1" applyFont="1" applyFill="1" applyBorder="1" applyAlignment="1"/>
    <xf numFmtId="1" fontId="49" fillId="0" borderId="0" xfId="79" applyNumberFormat="1" applyFont="1" applyFill="1" applyBorder="1" applyAlignment="1">
      <alignment horizontal="center"/>
    </xf>
    <xf numFmtId="2" fontId="49" fillId="0" borderId="0" xfId="79" applyNumberFormat="1" applyFont="1" applyFill="1" applyBorder="1" applyAlignment="1">
      <alignment horizontal="center"/>
    </xf>
    <xf numFmtId="2" fontId="44" fillId="0" borderId="0" xfId="79" applyNumberFormat="1" applyFont="1" applyFill="1" applyBorder="1" applyAlignment="1">
      <alignment horizontal="center"/>
    </xf>
    <xf numFmtId="0" fontId="0" fillId="23" borderId="0" xfId="0" applyFont="1" applyFill="1" applyAlignment="1">
      <alignment wrapText="1"/>
    </xf>
    <xf numFmtId="0" fontId="0" fillId="37" borderId="69" xfId="0" applyFont="1" applyFill="1" applyBorder="1" applyAlignment="1">
      <alignment horizontal="center" vertical="center" wrapText="1"/>
    </xf>
    <xf numFmtId="0" fontId="3" fillId="23" borderId="0" xfId="79" applyNumberFormat="1" applyFont="1" applyFill="1" applyAlignment="1">
      <alignment wrapText="1"/>
    </xf>
    <xf numFmtId="0" fontId="39" fillId="23" borderId="0" xfId="79" applyNumberFormat="1" applyFont="1" applyFill="1" applyBorder="1" applyAlignment="1"/>
    <xf numFmtId="0" fontId="0" fillId="36" borderId="24" xfId="0" applyFont="1" applyFill="1" applyBorder="1" applyAlignment="1">
      <alignment wrapText="1"/>
    </xf>
    <xf numFmtId="0" fontId="38" fillId="23" borderId="0" xfId="79" applyNumberFormat="1" applyFont="1" applyFill="1" applyBorder="1" applyAlignment="1"/>
    <xf numFmtId="2" fontId="38" fillId="23" borderId="0" xfId="79" applyNumberFormat="1" applyFont="1" applyFill="1" applyBorder="1" applyAlignment="1">
      <alignment horizontal="center"/>
    </xf>
    <xf numFmtId="0" fontId="44" fillId="23" borderId="0" xfId="79" applyNumberFormat="1" applyFont="1" applyFill="1" applyBorder="1" applyAlignment="1"/>
    <xf numFmtId="0" fontId="6" fillId="23" borderId="0" xfId="0" applyFont="1" applyFill="1" applyBorder="1" applyAlignment="1"/>
    <xf numFmtId="0" fontId="4" fillId="23" borderId="0" xfId="0" applyFont="1" applyFill="1" applyAlignment="1" applyProtection="1">
      <alignment horizontal="right" vertical="center" wrapText="1"/>
    </xf>
    <xf numFmtId="0" fontId="4" fillId="23" borderId="0" xfId="0" applyFont="1" applyFill="1" applyAlignment="1" applyProtection="1">
      <alignment vertical="center"/>
    </xf>
    <xf numFmtId="0" fontId="0" fillId="23" borderId="0" xfId="0" applyFont="1" applyFill="1"/>
    <xf numFmtId="0" fontId="4" fillId="0" borderId="0" xfId="79" applyNumberFormat="1" applyFont="1" applyFill="1" applyBorder="1" applyAlignment="1">
      <alignment vertical="center"/>
    </xf>
    <xf numFmtId="2" fontId="43" fillId="0" borderId="56" xfId="79" applyNumberFormat="1" applyFont="1" applyFill="1" applyBorder="1" applyAlignment="1"/>
    <xf numFmtId="0" fontId="9" fillId="0" borderId="47" xfId="79" applyNumberFormat="1" applyFont="1" applyFill="1" applyBorder="1" applyAlignment="1">
      <alignment horizontal="center" wrapText="1"/>
    </xf>
    <xf numFmtId="0" fontId="9" fillId="0" borderId="60" xfId="79" applyNumberFormat="1" applyFont="1" applyFill="1" applyBorder="1" applyAlignment="1">
      <alignment horizontal="center" wrapText="1"/>
    </xf>
    <xf numFmtId="2" fontId="43" fillId="0" borderId="57" xfId="79" applyNumberFormat="1" applyFont="1" applyFill="1" applyBorder="1" applyAlignment="1">
      <alignment horizontal="center"/>
    </xf>
    <xf numFmtId="2" fontId="43" fillId="0" borderId="61" xfId="79" applyNumberFormat="1" applyFont="1" applyFill="1" applyBorder="1" applyAlignment="1">
      <alignment horizontal="center"/>
    </xf>
    <xf numFmtId="2" fontId="43" fillId="0" borderId="58" xfId="79" applyNumberFormat="1" applyFont="1" applyFill="1" applyBorder="1" applyAlignment="1">
      <alignment horizontal="center"/>
    </xf>
    <xf numFmtId="2" fontId="43" fillId="0" borderId="62" xfId="79" applyNumberFormat="1" applyFont="1" applyFill="1" applyBorder="1" applyAlignment="1">
      <alignment horizontal="center"/>
    </xf>
    <xf numFmtId="2" fontId="43" fillId="0" borderId="63" xfId="79" applyNumberFormat="1" applyFont="1" applyFill="1" applyBorder="1" applyAlignment="1">
      <alignment horizontal="center"/>
    </xf>
    <xf numFmtId="0" fontId="9" fillId="0" borderId="64" xfId="79" applyNumberFormat="1" applyFont="1" applyFill="1" applyBorder="1" applyAlignment="1">
      <alignment horizontal="center" wrapText="1"/>
    </xf>
    <xf numFmtId="0" fontId="9" fillId="0" borderId="46" xfId="79" applyNumberFormat="1" applyFont="1" applyFill="1" applyBorder="1" applyAlignment="1">
      <alignment horizontal="center" wrapText="1"/>
    </xf>
    <xf numFmtId="1" fontId="43" fillId="0" borderId="28" xfId="79" applyNumberFormat="1" applyFont="1" applyFill="1" applyBorder="1" applyAlignment="1">
      <alignment horizontal="center"/>
    </xf>
    <xf numFmtId="1" fontId="43" fillId="0" borderId="33" xfId="79" applyNumberFormat="1" applyFont="1" applyFill="1" applyBorder="1" applyAlignment="1">
      <alignment horizontal="center"/>
    </xf>
    <xf numFmtId="1" fontId="43" fillId="0" borderId="38" xfId="79" applyNumberFormat="1" applyFont="1" applyFill="1" applyBorder="1" applyAlignment="1">
      <alignment horizontal="center"/>
    </xf>
    <xf numFmtId="1" fontId="43" fillId="0" borderId="37" xfId="79" applyNumberFormat="1" applyFont="1" applyFill="1" applyBorder="1" applyAlignment="1">
      <alignment horizontal="center"/>
    </xf>
    <xf numFmtId="1" fontId="43" fillId="0" borderId="34" xfId="79" applyNumberFormat="1" applyFont="1" applyFill="1" applyBorder="1" applyAlignment="1">
      <alignment horizontal="center"/>
    </xf>
    <xf numFmtId="1" fontId="43" fillId="0" borderId="18" xfId="79" applyNumberFormat="1" applyFont="1" applyFill="1" applyBorder="1" applyAlignment="1">
      <alignment horizontal="center"/>
    </xf>
    <xf numFmtId="1" fontId="43" fillId="0" borderId="32" xfId="79" applyNumberFormat="1" applyFont="1" applyFill="1" applyBorder="1" applyAlignment="1">
      <alignment horizontal="center"/>
    </xf>
    <xf numFmtId="1" fontId="43" fillId="0" borderId="65" xfId="79" applyNumberFormat="1" applyFont="1" applyFill="1" applyBorder="1" applyAlignment="1">
      <alignment horizontal="center"/>
    </xf>
    <xf numFmtId="1" fontId="43" fillId="0" borderId="66" xfId="79" applyNumberFormat="1" applyFont="1" applyFill="1" applyBorder="1" applyAlignment="1">
      <alignment horizontal="center"/>
    </xf>
    <xf numFmtId="0" fontId="9" fillId="0" borderId="67" xfId="79" applyNumberFormat="1" applyFont="1" applyFill="1" applyBorder="1" applyAlignment="1">
      <alignment horizontal="center" wrapText="1"/>
    </xf>
    <xf numFmtId="1" fontId="43" fillId="0" borderId="29" xfId="79" applyNumberFormat="1" applyFont="1" applyFill="1" applyBorder="1" applyAlignment="1">
      <alignment horizontal="center"/>
    </xf>
    <xf numFmtId="1" fontId="43" fillId="0" borderId="30" xfId="79" applyNumberFormat="1" applyFont="1" applyFill="1" applyBorder="1" applyAlignment="1">
      <alignment horizontal="center"/>
    </xf>
    <xf numFmtId="1" fontId="43" fillId="0" borderId="68" xfId="79" applyNumberFormat="1" applyFont="1" applyFill="1" applyBorder="1" applyAlignment="1">
      <alignment horizontal="center"/>
    </xf>
    <xf numFmtId="1" fontId="43" fillId="0" borderId="69" xfId="79" applyNumberFormat="1" applyFont="1" applyFill="1" applyBorder="1" applyAlignment="1">
      <alignment horizontal="center"/>
    </xf>
    <xf numFmtId="1" fontId="43" fillId="0" borderId="50" xfId="79" applyNumberFormat="1" applyFont="1" applyFill="1" applyBorder="1" applyAlignment="1">
      <alignment horizontal="center"/>
    </xf>
    <xf numFmtId="1" fontId="43" fillId="0" borderId="70" xfId="79" applyNumberFormat="1" applyFont="1" applyFill="1" applyBorder="1" applyAlignment="1">
      <alignment horizontal="center"/>
    </xf>
    <xf numFmtId="1" fontId="43" fillId="0" borderId="71" xfId="79" applyNumberFormat="1" applyFont="1" applyFill="1" applyBorder="1" applyAlignment="1">
      <alignment horizontal="center"/>
    </xf>
    <xf numFmtId="0" fontId="51" fillId="0" borderId="72" xfId="79" applyNumberFormat="1" applyFont="1" applyFill="1" applyBorder="1" applyAlignment="1">
      <alignment vertical="top" wrapText="1"/>
    </xf>
    <xf numFmtId="2" fontId="50" fillId="0" borderId="68" xfId="79" applyNumberFormat="1" applyFont="1" applyFill="1" applyBorder="1" applyAlignment="1">
      <alignment horizontal="center"/>
    </xf>
    <xf numFmtId="2" fontId="50" fillId="0" borderId="69" xfId="79" applyNumberFormat="1" applyFont="1" applyFill="1" applyBorder="1" applyAlignment="1">
      <alignment horizontal="center"/>
    </xf>
    <xf numFmtId="2" fontId="50" fillId="0" borderId="50" xfId="79" applyNumberFormat="1" applyFont="1" applyFill="1" applyBorder="1" applyAlignment="1">
      <alignment horizontal="center"/>
    </xf>
    <xf numFmtId="2" fontId="50" fillId="0" borderId="74" xfId="79" applyNumberFormat="1" applyFont="1" applyFill="1" applyBorder="1" applyAlignment="1">
      <alignment horizontal="center"/>
    </xf>
    <xf numFmtId="2" fontId="50" fillId="0" borderId="75" xfId="79" applyNumberFormat="1" applyFont="1" applyFill="1" applyBorder="1" applyAlignment="1">
      <alignment horizontal="center"/>
    </xf>
    <xf numFmtId="2" fontId="50" fillId="0" borderId="31" xfId="79" applyNumberFormat="1" applyFont="1" applyFill="1" applyBorder="1" applyAlignment="1">
      <alignment horizontal="center"/>
    </xf>
    <xf numFmtId="2" fontId="50" fillId="0" borderId="47" xfId="79" applyNumberFormat="1" applyFont="1" applyFill="1" applyBorder="1" applyAlignment="1">
      <alignment horizontal="center"/>
    </xf>
    <xf numFmtId="2" fontId="50" fillId="0" borderId="38" xfId="79" applyNumberFormat="1" applyFont="1" applyFill="1" applyBorder="1" applyAlignment="1">
      <alignment horizontal="center"/>
    </xf>
    <xf numFmtId="2" fontId="43" fillId="0" borderId="38" xfId="79" applyNumberFormat="1" applyFont="1" applyFill="1" applyBorder="1" applyAlignment="1">
      <alignment horizontal="center"/>
    </xf>
    <xf numFmtId="2" fontId="50" fillId="0" borderId="70" xfId="79" applyNumberFormat="1" applyFont="1" applyFill="1" applyBorder="1" applyAlignment="1">
      <alignment horizontal="center"/>
    </xf>
    <xf numFmtId="2" fontId="50" fillId="0" borderId="27" xfId="79" applyNumberFormat="1" applyFont="1" applyFill="1" applyBorder="1" applyAlignment="1">
      <alignment horizontal="center"/>
    </xf>
    <xf numFmtId="2" fontId="50" fillId="0" borderId="21" xfId="79" applyNumberFormat="1" applyFont="1" applyFill="1" applyBorder="1" applyAlignment="1">
      <alignment horizontal="center"/>
    </xf>
    <xf numFmtId="2" fontId="50" fillId="0" borderId="49" xfId="79" applyNumberFormat="1" applyFont="1" applyFill="1" applyBorder="1" applyAlignment="1">
      <alignment horizontal="center"/>
    </xf>
    <xf numFmtId="0" fontId="41" fillId="0" borderId="56" xfId="79" applyNumberFormat="1" applyFont="1" applyFill="1" applyBorder="1" applyAlignment="1">
      <alignment horizontal="center"/>
    </xf>
    <xf numFmtId="0" fontId="44" fillId="38" borderId="53" xfId="79" applyNumberFormat="1" applyFont="1" applyFill="1" applyBorder="1" applyAlignment="1">
      <alignment wrapText="1"/>
    </xf>
    <xf numFmtId="2" fontId="46" fillId="39" borderId="57" xfId="79" applyNumberFormat="1" applyFont="1" applyFill="1" applyBorder="1" applyAlignment="1">
      <alignment horizontal="center" wrapText="1"/>
    </xf>
    <xf numFmtId="2" fontId="41" fillId="40" borderId="61" xfId="79" applyNumberFormat="1" applyFont="1" applyFill="1" applyBorder="1" applyAlignment="1">
      <alignment horizontal="center" wrapText="1"/>
    </xf>
    <xf numFmtId="2" fontId="41" fillId="40" borderId="58" xfId="79" applyNumberFormat="1" applyFont="1" applyFill="1" applyBorder="1" applyAlignment="1">
      <alignment horizontal="center" wrapText="1"/>
    </xf>
    <xf numFmtId="2" fontId="41" fillId="40" borderId="57" xfId="79" applyNumberFormat="1" applyFont="1" applyFill="1" applyBorder="1" applyAlignment="1">
      <alignment horizontal="center" wrapText="1"/>
    </xf>
    <xf numFmtId="2" fontId="41" fillId="40" borderId="63" xfId="79" applyNumberFormat="1" applyFont="1" applyFill="1" applyBorder="1" applyAlignment="1">
      <alignment horizontal="center" wrapText="1"/>
    </xf>
    <xf numFmtId="2" fontId="41" fillId="40" borderId="62" xfId="79" applyNumberFormat="1" applyFont="1" applyFill="1" applyBorder="1" applyAlignment="1">
      <alignment horizontal="center" wrapText="1"/>
    </xf>
    <xf numFmtId="2" fontId="41" fillId="38" borderId="61" xfId="79" applyNumberFormat="1" applyFont="1" applyFill="1" applyBorder="1" applyAlignment="1">
      <alignment horizontal="center" wrapText="1"/>
    </xf>
    <xf numFmtId="2" fontId="41" fillId="38" borderId="58" xfId="79" applyNumberFormat="1" applyFont="1" applyFill="1" applyBorder="1" applyAlignment="1">
      <alignment horizontal="center" wrapText="1"/>
    </xf>
    <xf numFmtId="2" fontId="41" fillId="38" borderId="57" xfId="79" applyNumberFormat="1" applyFont="1" applyFill="1" applyBorder="1" applyAlignment="1">
      <alignment horizontal="center" wrapText="1"/>
    </xf>
    <xf numFmtId="2" fontId="41" fillId="38" borderId="63" xfId="79" applyNumberFormat="1" applyFont="1" applyFill="1" applyBorder="1" applyAlignment="1">
      <alignment horizontal="center" wrapText="1"/>
    </xf>
    <xf numFmtId="2" fontId="41" fillId="40" borderId="26" xfId="79" applyNumberFormat="1" applyFont="1" applyFill="1" applyBorder="1" applyAlignment="1">
      <alignment horizontal="center" wrapText="1"/>
    </xf>
    <xf numFmtId="2" fontId="41" fillId="40" borderId="27" xfId="79" applyNumberFormat="1" applyFont="1" applyFill="1" applyBorder="1" applyAlignment="1">
      <alignment horizontal="center" wrapText="1"/>
    </xf>
    <xf numFmtId="2" fontId="41" fillId="38" borderId="62" xfId="79" applyNumberFormat="1" applyFont="1" applyFill="1" applyBorder="1" applyAlignment="1">
      <alignment horizontal="center" wrapText="1"/>
    </xf>
    <xf numFmtId="0" fontId="44" fillId="23" borderId="53" xfId="79" applyNumberFormat="1" applyFont="1" applyFill="1" applyBorder="1" applyAlignment="1">
      <alignment wrapText="1"/>
    </xf>
    <xf numFmtId="0" fontId="44" fillId="41" borderId="42" xfId="79" applyNumberFormat="1" applyFont="1" applyFill="1" applyBorder="1" applyAlignment="1">
      <alignment wrapText="1"/>
    </xf>
    <xf numFmtId="2" fontId="39" fillId="42" borderId="76" xfId="79" applyNumberFormat="1" applyFont="1" applyFill="1" applyBorder="1" applyAlignment="1">
      <alignment horizontal="center"/>
    </xf>
    <xf numFmtId="2" fontId="39" fillId="42" borderId="25" xfId="79" applyNumberFormat="1" applyFont="1" applyFill="1" applyBorder="1" applyAlignment="1">
      <alignment horizontal="center"/>
    </xf>
    <xf numFmtId="2" fontId="39" fillId="42" borderId="49" xfId="79" applyNumberFormat="1" applyFont="1" applyFill="1" applyBorder="1" applyAlignment="1">
      <alignment horizontal="center"/>
    </xf>
    <xf numFmtId="2" fontId="39" fillId="42" borderId="35" xfId="79" applyNumberFormat="1" applyFont="1" applyFill="1" applyBorder="1" applyAlignment="1">
      <alignment horizontal="center"/>
    </xf>
    <xf numFmtId="2" fontId="39" fillId="42" borderId="50" xfId="79" applyNumberFormat="1" applyFont="1" applyFill="1" applyBorder="1" applyAlignment="1">
      <alignment horizontal="center"/>
    </xf>
    <xf numFmtId="2" fontId="41" fillId="42" borderId="50" xfId="79" applyNumberFormat="1" applyFont="1" applyFill="1" applyBorder="1" applyAlignment="1">
      <alignment horizontal="center"/>
    </xf>
    <xf numFmtId="2" fontId="39" fillId="41" borderId="35" xfId="79" applyNumberFormat="1" applyFont="1" applyFill="1" applyBorder="1" applyAlignment="1">
      <alignment horizontal="center"/>
    </xf>
    <xf numFmtId="2" fontId="39" fillId="41" borderId="50" xfId="79" applyNumberFormat="1" applyFont="1" applyFill="1" applyBorder="1" applyAlignment="1">
      <alignment horizontal="center"/>
    </xf>
    <xf numFmtId="2" fontId="39" fillId="41" borderId="76" xfId="79" applyNumberFormat="1" applyFont="1" applyFill="1" applyBorder="1" applyAlignment="1">
      <alignment horizontal="center"/>
    </xf>
    <xf numFmtId="2" fontId="39" fillId="41" borderId="10" xfId="79" applyNumberFormat="1" applyFont="1" applyFill="1" applyBorder="1" applyAlignment="1">
      <alignment horizontal="center"/>
    </xf>
    <xf numFmtId="2" fontId="39" fillId="41" borderId="49" xfId="79" applyNumberFormat="1" applyFont="1" applyFill="1" applyBorder="1" applyAlignment="1">
      <alignment horizontal="center"/>
    </xf>
    <xf numFmtId="0" fontId="44" fillId="41" borderId="45" xfId="79" applyNumberFormat="1" applyFont="1" applyFill="1" applyBorder="1" applyAlignment="1">
      <alignment wrapText="1"/>
    </xf>
    <xf numFmtId="2" fontId="39" fillId="41" borderId="57" xfId="79" applyNumberFormat="1" applyFont="1" applyFill="1" applyBorder="1" applyAlignment="1">
      <alignment horizontal="center"/>
    </xf>
    <xf numFmtId="2" fontId="39" fillId="41" borderId="61" xfId="79" applyNumberFormat="1" applyFont="1" applyFill="1" applyBorder="1" applyAlignment="1">
      <alignment horizontal="center"/>
    </xf>
    <xf numFmtId="2" fontId="39" fillId="41" borderId="58" xfId="79" applyNumberFormat="1" applyFont="1" applyFill="1" applyBorder="1" applyAlignment="1">
      <alignment horizontal="center"/>
    </xf>
    <xf numFmtId="2" fontId="39" fillId="41" borderId="63" xfId="79" applyNumberFormat="1" applyFont="1" applyFill="1" applyBorder="1" applyAlignment="1">
      <alignment horizontal="center"/>
    </xf>
    <xf numFmtId="2" fontId="41" fillId="41" borderId="58" xfId="79" applyNumberFormat="1" applyFont="1" applyFill="1" applyBorder="1" applyAlignment="1">
      <alignment horizontal="center"/>
    </xf>
    <xf numFmtId="2" fontId="39" fillId="41" borderId="62" xfId="79" applyNumberFormat="1" applyFont="1" applyFill="1" applyBorder="1" applyAlignment="1">
      <alignment horizontal="center"/>
    </xf>
    <xf numFmtId="2" fontId="39" fillId="41" borderId="26" xfId="79" applyNumberFormat="1" applyFont="1" applyFill="1" applyBorder="1" applyAlignment="1">
      <alignment horizontal="center"/>
    </xf>
    <xf numFmtId="2" fontId="39" fillId="41" borderId="27" xfId="79" applyNumberFormat="1" applyFont="1" applyFill="1" applyBorder="1" applyAlignment="1">
      <alignment horizontal="center"/>
    </xf>
    <xf numFmtId="2" fontId="39" fillId="41" borderId="25" xfId="79" applyNumberFormat="1" applyFont="1" applyFill="1" applyBorder="1" applyAlignment="1">
      <alignment horizontal="center"/>
    </xf>
    <xf numFmtId="2" fontId="41" fillId="41" borderId="49" xfId="79" applyNumberFormat="1" applyFont="1" applyFill="1" applyBorder="1" applyAlignment="1">
      <alignment horizontal="center"/>
    </xf>
    <xf numFmtId="2" fontId="39" fillId="41" borderId="13" xfId="79" applyNumberFormat="1" applyFont="1" applyFill="1" applyBorder="1" applyAlignment="1">
      <alignment horizontal="center"/>
    </xf>
    <xf numFmtId="2" fontId="39" fillId="41" borderId="68" xfId="79" applyNumberFormat="1" applyFont="1" applyFill="1" applyBorder="1" applyAlignment="1">
      <alignment horizontal="center"/>
    </xf>
    <xf numFmtId="2" fontId="39" fillId="41" borderId="69" xfId="79" applyNumberFormat="1" applyFont="1" applyFill="1" applyBorder="1" applyAlignment="1">
      <alignment horizontal="center"/>
    </xf>
    <xf numFmtId="2" fontId="39" fillId="41" borderId="70" xfId="79" applyNumberFormat="1" applyFont="1" applyFill="1" applyBorder="1" applyAlignment="1">
      <alignment horizontal="center"/>
    </xf>
    <xf numFmtId="2" fontId="41" fillId="41" borderId="50" xfId="79" applyNumberFormat="1" applyFont="1" applyFill="1" applyBorder="1" applyAlignment="1">
      <alignment horizontal="center"/>
    </xf>
    <xf numFmtId="0" fontId="10" fillId="37" borderId="22" xfId="0" applyFont="1" applyFill="1" applyBorder="1" applyAlignment="1" applyProtection="1">
      <alignment vertical="top"/>
    </xf>
    <xf numFmtId="2" fontId="41" fillId="44" borderId="57" xfId="79" applyNumberFormat="1" applyFont="1" applyFill="1" applyBorder="1" applyAlignment="1">
      <alignment horizontal="center" wrapText="1"/>
    </xf>
    <xf numFmtId="2" fontId="41" fillId="44" borderId="53" xfId="79" applyNumberFormat="1" applyFont="1" applyFill="1" applyBorder="1" applyAlignment="1">
      <alignment horizontal="center" wrapText="1"/>
    </xf>
    <xf numFmtId="2" fontId="41" fillId="44" borderId="58" xfId="79" applyNumberFormat="1" applyFont="1" applyFill="1" applyBorder="1" applyAlignment="1">
      <alignment horizontal="center" wrapText="1"/>
    </xf>
    <xf numFmtId="2" fontId="41" fillId="43" borderId="57" xfId="79" applyNumberFormat="1" applyFont="1" applyFill="1" applyBorder="1" applyAlignment="1">
      <alignment horizontal="center" wrapText="1"/>
    </xf>
    <xf numFmtId="2" fontId="41" fillId="43" borderId="53" xfId="79" applyNumberFormat="1" applyFont="1" applyFill="1" applyBorder="1" applyAlignment="1">
      <alignment horizontal="center" wrapText="1"/>
    </xf>
    <xf numFmtId="2" fontId="41" fillId="43" borderId="58" xfId="79" applyNumberFormat="1" applyFont="1" applyFill="1" applyBorder="1" applyAlignment="1">
      <alignment horizontal="center" wrapText="1"/>
    </xf>
    <xf numFmtId="2" fontId="41" fillId="43" borderId="26" xfId="79" applyNumberFormat="1" applyFont="1" applyFill="1" applyBorder="1" applyAlignment="1">
      <alignment horizontal="center" wrapText="1"/>
    </xf>
    <xf numFmtId="2" fontId="41" fillId="43" borderId="27" xfId="79" applyNumberFormat="1" applyFont="1" applyFill="1" applyBorder="1" applyAlignment="1">
      <alignment horizontal="center" wrapText="1"/>
    </xf>
    <xf numFmtId="2" fontId="41" fillId="43" borderId="41" xfId="79" applyNumberFormat="1" applyFont="1" applyFill="1" applyBorder="1" applyAlignment="1">
      <alignment horizontal="center" wrapText="1"/>
    </xf>
    <xf numFmtId="2" fontId="41" fillId="43" borderId="81" xfId="79" applyNumberFormat="1" applyFont="1" applyFill="1" applyBorder="1" applyAlignment="1">
      <alignment horizontal="center" wrapText="1"/>
    </xf>
    <xf numFmtId="0" fontId="44" fillId="41" borderId="53" xfId="79" applyNumberFormat="1" applyFont="1" applyFill="1" applyBorder="1" applyAlignment="1">
      <alignment vertical="top" wrapText="1"/>
    </xf>
    <xf numFmtId="0" fontId="44" fillId="38" borderId="53" xfId="79" applyNumberFormat="1" applyFont="1" applyFill="1" applyBorder="1" applyAlignment="1">
      <alignment vertical="top" wrapText="1"/>
    </xf>
    <xf numFmtId="0" fontId="48" fillId="38" borderId="53" xfId="0" applyNumberFormat="1" applyFont="1" applyFill="1" applyBorder="1" applyAlignment="1">
      <alignment vertical="top" wrapText="1"/>
    </xf>
    <xf numFmtId="0" fontId="48" fillId="0" borderId="45" xfId="79" applyNumberFormat="1" applyFont="1" applyFill="1" applyBorder="1" applyAlignment="1">
      <alignment wrapText="1"/>
    </xf>
    <xf numFmtId="0" fontId="48" fillId="0" borderId="53" xfId="79" applyNumberFormat="1" applyFont="1" applyFill="1" applyBorder="1" applyAlignment="1">
      <alignment vertical="top" wrapText="1"/>
    </xf>
    <xf numFmtId="0" fontId="44" fillId="0" borderId="53" xfId="79" applyNumberFormat="1" applyFont="1" applyFill="1" applyBorder="1" applyAlignment="1">
      <alignment vertical="top" wrapText="1"/>
    </xf>
    <xf numFmtId="0" fontId="48" fillId="0" borderId="53" xfId="0" applyNumberFormat="1" applyFont="1" applyFill="1" applyBorder="1" applyAlignment="1">
      <alignment vertical="top" wrapText="1"/>
    </xf>
    <xf numFmtId="0" fontId="44" fillId="0" borderId="45" xfId="79" applyNumberFormat="1" applyFont="1" applyFill="1" applyBorder="1" applyAlignment="1">
      <alignment vertical="top" wrapText="1"/>
    </xf>
    <xf numFmtId="0" fontId="48" fillId="41" borderId="53" xfId="0" applyNumberFormat="1" applyFont="1" applyFill="1" applyBorder="1" applyAlignment="1">
      <alignment vertical="top" wrapText="1"/>
    </xf>
    <xf numFmtId="2" fontId="41" fillId="44" borderId="63" xfId="79" applyNumberFormat="1" applyFont="1" applyFill="1" applyBorder="1" applyAlignment="1">
      <alignment horizontal="center" wrapText="1"/>
    </xf>
    <xf numFmtId="2" fontId="39" fillId="33" borderId="20" xfId="79" applyNumberFormat="1" applyFont="1" applyFill="1" applyBorder="1" applyAlignment="1">
      <alignment horizontal="center"/>
    </xf>
    <xf numFmtId="2" fontId="39" fillId="33" borderId="23" xfId="79" applyNumberFormat="1" applyFont="1" applyFill="1" applyBorder="1" applyAlignment="1">
      <alignment horizontal="center"/>
    </xf>
    <xf numFmtId="2" fontId="39" fillId="33" borderId="70" xfId="79" applyNumberFormat="1" applyFont="1" applyFill="1" applyBorder="1" applyAlignment="1">
      <alignment horizontal="center"/>
    </xf>
    <xf numFmtId="2" fontId="41" fillId="43" borderId="63" xfId="79" applyNumberFormat="1" applyFont="1" applyFill="1" applyBorder="1" applyAlignment="1">
      <alignment horizontal="center" wrapText="1"/>
    </xf>
    <xf numFmtId="2" fontId="46" fillId="38" borderId="63" xfId="79" applyNumberFormat="1" applyFont="1" applyFill="1" applyBorder="1" applyAlignment="1">
      <alignment horizontal="center" wrapText="1"/>
    </xf>
    <xf numFmtId="2" fontId="39" fillId="33" borderId="35" xfId="79" applyNumberFormat="1" applyFont="1" applyFill="1" applyBorder="1" applyAlignment="1">
      <alignment horizontal="center"/>
    </xf>
    <xf numFmtId="2" fontId="39" fillId="33" borderId="52" xfId="79" applyNumberFormat="1" applyFont="1" applyFill="1" applyBorder="1" applyAlignment="1">
      <alignment horizontal="center"/>
    </xf>
    <xf numFmtId="2" fontId="29" fillId="21" borderId="24" xfId="0" applyNumberFormat="1" applyFont="1" applyFill="1" applyBorder="1" applyAlignment="1" applyProtection="1">
      <alignment horizontal="center" vertical="center" wrapText="1"/>
    </xf>
    <xf numFmtId="0" fontId="10" fillId="37" borderId="48" xfId="0" applyFont="1" applyFill="1" applyBorder="1" applyProtection="1"/>
    <xf numFmtId="0" fontId="10" fillId="37" borderId="19" xfId="0" applyFont="1" applyFill="1" applyBorder="1" applyProtection="1"/>
    <xf numFmtId="0" fontId="10" fillId="37" borderId="19" xfId="0" quotePrefix="1" applyFont="1" applyFill="1" applyBorder="1" applyAlignment="1" applyProtection="1">
      <alignment wrapText="1"/>
    </xf>
    <xf numFmtId="0" fontId="0" fillId="0" borderId="19" xfId="73" applyFont="1" applyBorder="1" applyAlignment="1" applyProtection="1">
      <alignment vertical="top" wrapText="1"/>
    </xf>
    <xf numFmtId="0" fontId="5" fillId="36" borderId="48" xfId="0" applyFont="1" applyFill="1" applyBorder="1" applyProtection="1"/>
    <xf numFmtId="0" fontId="10" fillId="36" borderId="19" xfId="0" applyFont="1" applyFill="1" applyBorder="1" applyAlignment="1" applyProtection="1">
      <alignment vertical="top"/>
    </xf>
    <xf numFmtId="0" fontId="52" fillId="36" borderId="19" xfId="0" quotePrefix="1" applyFont="1" applyFill="1" applyBorder="1" applyAlignment="1" applyProtection="1">
      <alignment horizontal="right" vertical="top"/>
    </xf>
    <xf numFmtId="0" fontId="52" fillId="36" borderId="19" xfId="0" quotePrefix="1" applyFont="1" applyFill="1" applyBorder="1" applyAlignment="1" applyProtection="1">
      <alignment vertical="top"/>
    </xf>
    <xf numFmtId="0" fontId="52" fillId="36" borderId="19" xfId="0" applyFont="1" applyFill="1" applyBorder="1" applyAlignment="1" applyProtection="1">
      <alignment wrapText="1"/>
    </xf>
    <xf numFmtId="0" fontId="0" fillId="36" borderId="19" xfId="0" applyFont="1" applyFill="1" applyBorder="1" applyAlignment="1">
      <alignment wrapText="1"/>
    </xf>
    <xf numFmtId="0" fontId="0" fillId="36" borderId="27" xfId="0" applyFill="1" applyBorder="1" applyAlignment="1">
      <alignment wrapText="1"/>
    </xf>
    <xf numFmtId="2" fontId="29" fillId="47" borderId="26" xfId="0" applyNumberFormat="1" applyFont="1" applyFill="1" applyBorder="1" applyAlignment="1">
      <alignment horizontal="center" vertical="center" wrapText="1"/>
    </xf>
    <xf numFmtId="2" fontId="29" fillId="47" borderId="24" xfId="0" applyNumberFormat="1" applyFont="1" applyFill="1" applyBorder="1" applyAlignment="1">
      <alignment horizontal="center" vertical="center"/>
    </xf>
    <xf numFmtId="2" fontId="29" fillId="47" borderId="27" xfId="0" applyNumberFormat="1" applyFont="1" applyFill="1" applyBorder="1" applyAlignment="1">
      <alignment horizontal="center" vertical="center"/>
    </xf>
    <xf numFmtId="0" fontId="5" fillId="36" borderId="19" xfId="0" applyFont="1" applyFill="1" applyBorder="1" applyProtection="1"/>
    <xf numFmtId="0" fontId="0" fillId="36" borderId="19" xfId="0" applyFill="1" applyBorder="1" applyAlignment="1" applyProtection="1">
      <alignment horizontal="right" vertical="top"/>
    </xf>
    <xf numFmtId="0" fontId="0" fillId="36" borderId="19" xfId="0" applyFill="1" applyBorder="1" applyAlignment="1" applyProtection="1">
      <alignment wrapText="1"/>
    </xf>
    <xf numFmtId="0" fontId="3" fillId="36" borderId="19" xfId="73" applyFont="1" applyFill="1" applyBorder="1" applyAlignment="1" applyProtection="1">
      <alignment vertical="top"/>
    </xf>
    <xf numFmtId="0" fontId="3" fillId="36" borderId="19" xfId="73" applyFont="1" applyFill="1" applyBorder="1" applyAlignment="1" applyProtection="1">
      <alignment vertical="top" wrapText="1"/>
    </xf>
    <xf numFmtId="0" fontId="0" fillId="36" borderId="27" xfId="73" applyFont="1" applyFill="1" applyBorder="1" applyAlignment="1" applyProtection="1">
      <alignment vertical="top" wrapText="1"/>
    </xf>
    <xf numFmtId="0" fontId="0" fillId="36" borderId="19" xfId="73" applyFont="1" applyFill="1" applyBorder="1" applyAlignment="1" applyProtection="1">
      <alignment vertical="top" wrapText="1"/>
    </xf>
    <xf numFmtId="0" fontId="3" fillId="36" borderId="19" xfId="0" applyFont="1" applyFill="1" applyBorder="1" applyAlignment="1" applyProtection="1">
      <alignment vertical="top"/>
    </xf>
    <xf numFmtId="0" fontId="0" fillId="36" borderId="19" xfId="0" applyFill="1" applyBorder="1" applyAlignment="1" applyProtection="1">
      <alignment vertical="top" wrapText="1"/>
    </xf>
    <xf numFmtId="0" fontId="0" fillId="36" borderId="27" xfId="0" applyFill="1" applyBorder="1" applyAlignment="1" applyProtection="1">
      <alignment vertical="top" wrapText="1"/>
    </xf>
    <xf numFmtId="2" fontId="29" fillId="47" borderId="24" xfId="79" applyNumberFormat="1" applyFont="1" applyFill="1" applyBorder="1" applyAlignment="1">
      <alignment horizontal="center" vertical="center"/>
    </xf>
    <xf numFmtId="2" fontId="29" fillId="47" borderId="27" xfId="79" applyNumberFormat="1" applyFont="1" applyFill="1" applyBorder="1" applyAlignment="1">
      <alignment horizontal="center" vertical="center"/>
    </xf>
    <xf numFmtId="2" fontId="29" fillId="47" borderId="22" xfId="79" applyNumberFormat="1" applyFont="1" applyFill="1" applyBorder="1" applyAlignment="1">
      <alignment horizontal="center" vertical="center"/>
    </xf>
    <xf numFmtId="2" fontId="29" fillId="47" borderId="36" xfId="79" applyNumberFormat="1" applyFont="1" applyFill="1" applyBorder="1" applyAlignment="1">
      <alignment horizontal="center" vertical="center"/>
    </xf>
    <xf numFmtId="2" fontId="29" fillId="0" borderId="23" xfId="0" applyNumberFormat="1" applyFont="1" applyFill="1" applyBorder="1" applyAlignment="1">
      <alignment horizontal="center" vertical="center" wrapText="1"/>
    </xf>
    <xf numFmtId="0" fontId="0" fillId="36" borderId="20" xfId="73" applyFont="1" applyFill="1" applyBorder="1" applyAlignment="1" applyProtection="1">
      <alignment vertical="top" wrapText="1"/>
    </xf>
    <xf numFmtId="2" fontId="29" fillId="21" borderId="24" xfId="0" quotePrefix="1" applyNumberFormat="1" applyFont="1" applyFill="1" applyBorder="1" applyAlignment="1" applyProtection="1">
      <alignment horizontal="center" vertical="center" wrapText="1"/>
    </xf>
    <xf numFmtId="0" fontId="10" fillId="0" borderId="0" xfId="0" applyFont="1" applyProtection="1"/>
    <xf numFmtId="0" fontId="10" fillId="37" borderId="19" xfId="0" applyFont="1" applyFill="1" applyBorder="1" applyAlignment="1" applyProtection="1">
      <alignment horizontal="right" vertical="top"/>
    </xf>
    <xf numFmtId="2" fontId="10" fillId="37" borderId="26" xfId="0" applyNumberFormat="1" applyFont="1" applyFill="1" applyBorder="1" applyAlignment="1" applyProtection="1">
      <alignment horizontal="center" vertical="center" wrapText="1"/>
    </xf>
    <xf numFmtId="2" fontId="10" fillId="46" borderId="24" xfId="79" applyNumberFormat="1" applyFont="1" applyFill="1" applyBorder="1" applyAlignment="1">
      <alignment horizontal="center" vertical="center"/>
    </xf>
    <xf numFmtId="2" fontId="10" fillId="46" borderId="27" xfId="79" applyNumberFormat="1" applyFont="1" applyFill="1" applyBorder="1" applyAlignment="1">
      <alignment horizontal="center" vertical="center"/>
    </xf>
    <xf numFmtId="0" fontId="10" fillId="36" borderId="48" xfId="0" applyFont="1" applyFill="1" applyBorder="1" applyProtection="1"/>
    <xf numFmtId="0" fontId="10" fillId="36" borderId="19" xfId="0" applyFont="1" applyFill="1" applyBorder="1" applyProtection="1"/>
    <xf numFmtId="0" fontId="10" fillId="36" borderId="19" xfId="0" applyFont="1" applyFill="1" applyBorder="1" applyAlignment="1" applyProtection="1">
      <alignment horizontal="right" vertical="top"/>
    </xf>
    <xf numFmtId="0" fontId="10" fillId="36" borderId="19" xfId="0" quotePrefix="1" applyFont="1" applyFill="1" applyBorder="1" applyAlignment="1" applyProtection="1">
      <alignment wrapText="1"/>
    </xf>
    <xf numFmtId="0" fontId="10" fillId="36" borderId="19" xfId="73" applyFont="1" applyFill="1" applyBorder="1" applyAlignment="1" applyProtection="1">
      <alignment vertical="top"/>
    </xf>
    <xf numFmtId="0" fontId="10" fillId="36" borderId="23" xfId="73" applyFont="1" applyFill="1" applyBorder="1" applyAlignment="1" applyProtection="1">
      <alignment vertical="top" wrapText="1"/>
    </xf>
    <xf numFmtId="0" fontId="10" fillId="36" borderId="27" xfId="73" applyFont="1" applyFill="1" applyBorder="1" applyAlignment="1" applyProtection="1">
      <alignment vertical="top" wrapText="1"/>
    </xf>
    <xf numFmtId="2" fontId="10" fillId="47" borderId="24" xfId="79" applyNumberFormat="1" applyFont="1" applyFill="1" applyBorder="1" applyAlignment="1">
      <alignment horizontal="center" vertical="center"/>
    </xf>
    <xf numFmtId="2" fontId="10" fillId="47" borderId="27" xfId="79" applyNumberFormat="1" applyFont="1" applyFill="1" applyBorder="1" applyAlignment="1">
      <alignment horizontal="center" vertical="center"/>
    </xf>
    <xf numFmtId="0" fontId="0" fillId="36" borderId="23" xfId="73" applyFont="1" applyFill="1" applyBorder="1" applyAlignment="1" applyProtection="1">
      <alignment vertical="top" wrapText="1"/>
    </xf>
    <xf numFmtId="0" fontId="10" fillId="36" borderId="48" xfId="0" applyFont="1" applyFill="1" applyBorder="1" applyAlignment="1" applyProtection="1">
      <alignment vertical="center"/>
    </xf>
    <xf numFmtId="0" fontId="10" fillId="36" borderId="19" xfId="0" applyFont="1" applyFill="1" applyBorder="1" applyAlignment="1" applyProtection="1">
      <alignment vertical="center"/>
    </xf>
    <xf numFmtId="0" fontId="10" fillId="36" borderId="19" xfId="0" applyFont="1" applyFill="1" applyBorder="1" applyAlignment="1" applyProtection="1">
      <alignment horizontal="right" vertical="center"/>
    </xf>
    <xf numFmtId="0" fontId="10" fillId="36" borderId="19" xfId="0" quotePrefix="1" applyFont="1" applyFill="1" applyBorder="1" applyAlignment="1" applyProtection="1">
      <alignment vertical="center" wrapText="1"/>
    </xf>
    <xf numFmtId="0" fontId="10" fillId="36" borderId="19" xfId="73" applyFont="1" applyFill="1" applyBorder="1" applyAlignment="1" applyProtection="1">
      <alignment vertical="center"/>
    </xf>
    <xf numFmtId="0" fontId="10" fillId="36" borderId="19" xfId="73" applyFont="1" applyFill="1" applyBorder="1" applyAlignment="1" applyProtection="1">
      <alignment vertical="center" wrapText="1"/>
    </xf>
    <xf numFmtId="0" fontId="10" fillId="36" borderId="36" xfId="73" applyFont="1" applyFill="1" applyBorder="1" applyAlignment="1" applyProtection="1">
      <alignment vertical="center" wrapText="1"/>
    </xf>
    <xf numFmtId="0" fontId="5" fillId="22" borderId="22" xfId="0" applyFont="1" applyFill="1" applyBorder="1"/>
    <xf numFmtId="0" fontId="5" fillId="22" borderId="36" xfId="0" applyFont="1" applyFill="1" applyBorder="1" applyAlignment="1">
      <alignment vertical="top" wrapText="1"/>
    </xf>
    <xf numFmtId="2" fontId="5" fillId="22" borderId="26" xfId="0" applyNumberFormat="1" applyFont="1" applyFill="1" applyBorder="1" applyAlignment="1">
      <alignment horizontal="center" vertical="center" wrapText="1"/>
    </xf>
    <xf numFmtId="2" fontId="5" fillId="22" borderId="24" xfId="0" applyNumberFormat="1" applyFont="1" applyFill="1" applyBorder="1" applyAlignment="1">
      <alignment horizontal="center" vertical="center"/>
    </xf>
    <xf numFmtId="2" fontId="5" fillId="22" borderId="27" xfId="0" applyNumberFormat="1" applyFont="1" applyFill="1" applyBorder="1" applyAlignment="1">
      <alignment horizontal="center" vertical="center"/>
    </xf>
    <xf numFmtId="0" fontId="5" fillId="0" borderId="0" xfId="0" applyFont="1" applyProtection="1"/>
    <xf numFmtId="2" fontId="5" fillId="22" borderId="26" xfId="73" applyNumberFormat="1" applyFont="1" applyFill="1" applyBorder="1" applyAlignment="1" applyProtection="1">
      <alignment horizontal="center" vertical="center" wrapText="1"/>
    </xf>
    <xf numFmtId="2" fontId="5" fillId="22" borderId="26" xfId="0" applyNumberFormat="1" applyFont="1" applyFill="1" applyBorder="1" applyAlignment="1">
      <alignment horizontal="center" vertical="center"/>
    </xf>
    <xf numFmtId="2" fontId="10" fillId="37" borderId="24" xfId="0" applyNumberFormat="1" applyFont="1" applyFill="1" applyBorder="1" applyAlignment="1" applyProtection="1">
      <alignment horizontal="center" vertical="center" wrapText="1"/>
    </xf>
    <xf numFmtId="2" fontId="5" fillId="22" borderId="24" xfId="0" applyNumberFormat="1" applyFont="1" applyFill="1" applyBorder="1" applyAlignment="1">
      <alignment horizontal="center" vertical="center" wrapText="1"/>
    </xf>
    <xf numFmtId="0" fontId="0" fillId="45" borderId="69" xfId="0" applyFont="1" applyFill="1" applyBorder="1" applyAlignment="1">
      <alignment wrapText="1"/>
    </xf>
    <xf numFmtId="0" fontId="42" fillId="43" borderId="77" xfId="79" applyNumberFormat="1" applyFont="1" applyFill="1" applyBorder="1" applyAlignment="1">
      <alignment vertical="top" wrapText="1"/>
    </xf>
    <xf numFmtId="0" fontId="42" fillId="43" borderId="53" xfId="79" applyNumberFormat="1" applyFont="1" applyFill="1" applyBorder="1" applyAlignment="1">
      <alignment vertical="top" wrapText="1"/>
    </xf>
    <xf numFmtId="2" fontId="41" fillId="34" borderId="18" xfId="79" applyNumberFormat="1" applyFont="1" applyFill="1" applyBorder="1" applyAlignment="1">
      <alignment horizontal="center"/>
    </xf>
    <xf numFmtId="2" fontId="41" fillId="34" borderId="26" xfId="79" applyNumberFormat="1" applyFont="1" applyFill="1" applyBorder="1" applyAlignment="1">
      <alignment horizontal="center"/>
    </xf>
    <xf numFmtId="2" fontId="41" fillId="34" borderId="24" xfId="79" applyNumberFormat="1" applyFont="1" applyFill="1" applyBorder="1" applyAlignment="1">
      <alignment horizontal="center"/>
    </xf>
    <xf numFmtId="2" fontId="41" fillId="34" borderId="23" xfId="79" applyNumberFormat="1" applyFont="1" applyFill="1" applyBorder="1" applyAlignment="1">
      <alignment horizontal="center"/>
    </xf>
    <xf numFmtId="0" fontId="41" fillId="23" borderId="0" xfId="79" applyNumberFormat="1" applyFont="1" applyFill="1" applyBorder="1" applyAlignment="1">
      <alignment vertical="top" wrapText="1"/>
    </xf>
    <xf numFmtId="0" fontId="42" fillId="23" borderId="0" xfId="79" applyNumberFormat="1" applyFont="1" applyFill="1" applyBorder="1" applyAlignment="1">
      <alignment vertical="top" wrapText="1"/>
    </xf>
    <xf numFmtId="0" fontId="42" fillId="0" borderId="0" xfId="79" applyNumberFormat="1" applyFont="1" applyFill="1" applyBorder="1" applyAlignment="1">
      <alignment vertical="top" wrapText="1"/>
    </xf>
    <xf numFmtId="2" fontId="41" fillId="34" borderId="34" xfId="79" applyNumberFormat="1" applyFont="1" applyFill="1" applyBorder="1" applyAlignment="1">
      <alignment horizontal="center"/>
    </xf>
    <xf numFmtId="2" fontId="41" fillId="34" borderId="20" xfId="79" applyNumberFormat="1" applyFont="1" applyFill="1" applyBorder="1" applyAlignment="1">
      <alignment horizontal="center"/>
    </xf>
    <xf numFmtId="0" fontId="53" fillId="23" borderId="0" xfId="79" applyNumberFormat="1" applyFont="1" applyFill="1" applyBorder="1" applyAlignment="1"/>
    <xf numFmtId="0" fontId="53" fillId="0" borderId="0" xfId="79" applyNumberFormat="1" applyFont="1" applyFill="1" applyBorder="1" applyAlignment="1"/>
    <xf numFmtId="0" fontId="9" fillId="43" borderId="53" xfId="0" applyNumberFormat="1" applyFont="1" applyFill="1" applyBorder="1" applyAlignment="1">
      <alignment vertical="top" wrapText="1"/>
    </xf>
    <xf numFmtId="0" fontId="9" fillId="43" borderId="77" xfId="79" applyNumberFormat="1" applyFont="1" applyFill="1" applyBorder="1" applyAlignment="1">
      <alignment vertical="top" wrapText="1"/>
    </xf>
    <xf numFmtId="0" fontId="42" fillId="43" borderId="51" xfId="79" applyNumberFormat="1" applyFont="1" applyFill="1" applyBorder="1" applyAlignment="1">
      <alignment vertical="top" wrapText="1"/>
    </xf>
    <xf numFmtId="0" fontId="41" fillId="23" borderId="0" xfId="79" applyNumberFormat="1" applyFont="1" applyFill="1" applyBorder="1" applyAlignment="1"/>
    <xf numFmtId="0" fontId="42" fillId="43" borderId="53" xfId="79" applyNumberFormat="1" applyFont="1" applyFill="1" applyBorder="1" applyAlignment="1">
      <alignment wrapText="1"/>
    </xf>
    <xf numFmtId="0" fontId="38" fillId="23" borderId="0" xfId="79" applyNumberFormat="1" applyFont="1" applyFill="1" applyBorder="1" applyAlignment="1">
      <alignment horizontal="center" vertical="center" wrapText="1"/>
    </xf>
    <xf numFmtId="0" fontId="6" fillId="23" borderId="0" xfId="0" applyFont="1" applyFill="1" applyBorder="1" applyAlignment="1">
      <alignment horizontal="center" vertical="center"/>
    </xf>
    <xf numFmtId="0" fontId="44" fillId="38" borderId="53" xfId="79" applyNumberFormat="1" applyFont="1" applyFill="1" applyBorder="1" applyAlignment="1">
      <alignment horizontal="center" vertical="center" wrapText="1"/>
    </xf>
    <xf numFmtId="0" fontId="44" fillId="41" borderId="42" xfId="79" applyNumberFormat="1" applyFont="1" applyFill="1" applyBorder="1" applyAlignment="1">
      <alignment horizontal="center" vertical="center" wrapText="1"/>
    </xf>
    <xf numFmtId="0" fontId="10" fillId="37" borderId="24" xfId="0" applyFont="1" applyFill="1" applyBorder="1" applyAlignment="1" applyProtection="1">
      <alignment horizontal="center" vertical="center"/>
    </xf>
    <xf numFmtId="2" fontId="50" fillId="48" borderId="35" xfId="79" applyNumberFormat="1" applyFont="1" applyFill="1" applyBorder="1" applyAlignment="1">
      <alignment horizontal="center" vertical="center"/>
    </xf>
    <xf numFmtId="0" fontId="44" fillId="0" borderId="24" xfId="79" applyNumberFormat="1" applyFont="1" applyFill="1" applyBorder="1" applyAlignment="1">
      <alignment horizontal="center" vertical="center" wrapText="1"/>
    </xf>
    <xf numFmtId="0" fontId="44" fillId="41" borderId="24" xfId="79" applyNumberFormat="1" applyFont="1" applyFill="1" applyBorder="1" applyAlignment="1">
      <alignment horizontal="center" vertical="center" wrapText="1"/>
    </xf>
    <xf numFmtId="0" fontId="42" fillId="43" borderId="24" xfId="79" applyNumberFormat="1" applyFont="1" applyFill="1" applyBorder="1" applyAlignment="1">
      <alignment horizontal="center" vertical="center" wrapText="1"/>
    </xf>
    <xf numFmtId="0" fontId="48" fillId="0" borderId="24" xfId="79" applyNumberFormat="1" applyFont="1" applyFill="1" applyBorder="1" applyAlignment="1">
      <alignment horizontal="center" vertical="center" wrapText="1"/>
    </xf>
    <xf numFmtId="0" fontId="48" fillId="0" borderId="24" xfId="0" applyNumberFormat="1" applyFont="1" applyFill="1" applyBorder="1" applyAlignment="1">
      <alignment horizontal="center" vertical="center" wrapText="1"/>
    </xf>
    <xf numFmtId="0" fontId="44" fillId="38" borderId="24" xfId="79" applyNumberFormat="1" applyFont="1" applyFill="1" applyBorder="1" applyAlignment="1">
      <alignment horizontal="center" vertical="center" wrapText="1"/>
    </xf>
    <xf numFmtId="0" fontId="9" fillId="43" borderId="24" xfId="0" applyNumberFormat="1" applyFont="1" applyFill="1" applyBorder="1" applyAlignment="1">
      <alignment horizontal="center" vertical="center" wrapText="1"/>
    </xf>
    <xf numFmtId="0" fontId="48" fillId="38" borderId="24" xfId="0" applyNumberFormat="1" applyFont="1" applyFill="1" applyBorder="1" applyAlignment="1">
      <alignment horizontal="center" vertical="center" wrapText="1"/>
    </xf>
    <xf numFmtId="0" fontId="48" fillId="41" borderId="24" xfId="0" applyNumberFormat="1" applyFont="1" applyFill="1" applyBorder="1" applyAlignment="1">
      <alignment horizontal="center" vertical="center" wrapText="1"/>
    </xf>
    <xf numFmtId="0" fontId="38" fillId="0" borderId="0" xfId="79" applyNumberFormat="1" applyFont="1" applyFill="1" applyBorder="1" applyAlignment="1">
      <alignment horizontal="center" vertical="center" wrapText="1"/>
    </xf>
    <xf numFmtId="0" fontId="0" fillId="0" borderId="0" xfId="0" applyFont="1" applyAlignment="1">
      <alignment horizontal="center" vertical="center"/>
    </xf>
    <xf numFmtId="0" fontId="7" fillId="19" borderId="0" xfId="0" applyFont="1" applyFill="1" applyBorder="1" applyAlignment="1">
      <alignment horizontal="center" vertical="center"/>
    </xf>
    <xf numFmtId="0" fontId="32" fillId="20" borderId="19" xfId="0" quotePrefix="1" applyFont="1" applyFill="1" applyBorder="1" applyAlignment="1" applyProtection="1">
      <alignment horizontal="center" vertical="center" wrapText="1"/>
    </xf>
    <xf numFmtId="0" fontId="10" fillId="21" borderId="22" xfId="0" quotePrefix="1" applyFont="1" applyFill="1" applyBorder="1" applyAlignment="1" applyProtection="1">
      <alignment horizontal="center" vertical="center" wrapText="1"/>
    </xf>
    <xf numFmtId="0" fontId="5" fillId="22" borderId="22" xfId="0" applyFont="1" applyFill="1" applyBorder="1" applyAlignment="1">
      <alignment horizontal="center" vertical="center" wrapText="1"/>
    </xf>
    <xf numFmtId="0" fontId="0" fillId="0" borderId="22" xfId="0" applyFill="1" applyBorder="1" applyAlignment="1">
      <alignment horizontal="center" vertical="center" wrapText="1"/>
    </xf>
    <xf numFmtId="0" fontId="0" fillId="0" borderId="22" xfId="73" applyFont="1" applyFill="1" applyBorder="1" applyAlignment="1" applyProtection="1">
      <alignment horizontal="center" vertical="center" wrapText="1"/>
    </xf>
    <xf numFmtId="0" fontId="10" fillId="21" borderId="22" xfId="0" applyFont="1" applyFill="1" applyBorder="1" applyAlignment="1" applyProtection="1">
      <alignment horizontal="center" vertical="center" wrapText="1"/>
    </xf>
    <xf numFmtId="0" fontId="0" fillId="0" borderId="22" xfId="0" applyFill="1" applyBorder="1" applyAlignment="1" applyProtection="1">
      <alignment horizontal="center" vertical="center" wrapText="1"/>
    </xf>
    <xf numFmtId="0" fontId="10" fillId="37" borderId="22" xfId="0" applyFont="1" applyFill="1" applyBorder="1" applyAlignment="1" applyProtection="1">
      <alignment horizontal="center" vertical="center" wrapText="1"/>
    </xf>
    <xf numFmtId="0" fontId="0" fillId="36" borderId="22" xfId="0" applyFill="1" applyBorder="1" applyAlignment="1" applyProtection="1">
      <alignment horizontal="center" vertical="center" wrapText="1"/>
    </xf>
    <xf numFmtId="0" fontId="0" fillId="0" borderId="11" xfId="73" applyFont="1" applyFill="1" applyBorder="1" applyAlignment="1" applyProtection="1">
      <alignment horizontal="center" vertical="center" wrapText="1"/>
    </xf>
    <xf numFmtId="0" fontId="10" fillId="21" borderId="11" xfId="0" quotePrefix="1" applyFont="1" applyFill="1" applyBorder="1" applyAlignment="1" applyProtection="1">
      <alignment horizontal="center" vertical="center" wrapText="1"/>
    </xf>
    <xf numFmtId="0" fontId="0" fillId="0" borderId="22" xfId="73" applyFont="1" applyBorder="1" applyAlignment="1" applyProtection="1">
      <alignment horizontal="center" vertical="center" wrapText="1"/>
    </xf>
    <xf numFmtId="0" fontId="9" fillId="20" borderId="22" xfId="0" quotePrefix="1" applyFont="1" applyFill="1" applyBorder="1" applyAlignment="1" applyProtection="1">
      <alignment horizontal="center" vertical="center" wrapText="1"/>
    </xf>
    <xf numFmtId="0" fontId="0" fillId="36" borderId="22" xfId="73" applyFont="1" applyFill="1" applyBorder="1" applyAlignment="1" applyProtection="1">
      <alignment horizontal="center" vertical="center" wrapText="1"/>
    </xf>
    <xf numFmtId="0" fontId="0" fillId="36" borderId="22" xfId="0" applyFont="1" applyFill="1" applyBorder="1" applyAlignment="1">
      <alignment horizontal="center" vertical="center" wrapText="1"/>
    </xf>
    <xf numFmtId="0" fontId="0" fillId="23" borderId="22" xfId="73" applyFont="1" applyFill="1" applyBorder="1" applyAlignment="1" applyProtection="1">
      <alignment horizontal="center" vertical="center" wrapText="1"/>
    </xf>
    <xf numFmtId="0" fontId="10" fillId="36" borderId="84" xfId="73" applyFont="1" applyFill="1" applyBorder="1" applyAlignment="1" applyProtection="1">
      <alignment horizontal="center" vertical="center" wrapText="1"/>
    </xf>
    <xf numFmtId="0" fontId="0" fillId="36" borderId="84" xfId="73" applyFont="1" applyFill="1" applyBorder="1" applyAlignment="1" applyProtection="1">
      <alignment horizontal="center" vertical="center" wrapText="1"/>
    </xf>
    <xf numFmtId="0" fontId="0" fillId="0" borderId="0" xfId="73" applyFont="1" applyFill="1" applyBorder="1" applyAlignment="1" applyProtection="1">
      <alignment horizontal="center" vertical="center" wrapText="1"/>
    </xf>
    <xf numFmtId="0" fontId="10" fillId="22" borderId="22" xfId="0" applyFont="1" applyFill="1" applyBorder="1" applyAlignment="1" applyProtection="1">
      <alignment horizontal="center" vertical="center" wrapText="1"/>
    </xf>
    <xf numFmtId="0" fontId="0" fillId="22" borderId="22" xfId="0" applyFont="1" applyFill="1" applyBorder="1" applyAlignment="1">
      <alignment horizontal="center" vertical="center" wrapText="1"/>
    </xf>
    <xf numFmtId="0" fontId="0" fillId="0" borderId="11" xfId="73" applyFont="1" applyBorder="1" applyAlignment="1" applyProtection="1">
      <alignment horizontal="center" vertical="center" wrapText="1"/>
    </xf>
    <xf numFmtId="0" fontId="5" fillId="37" borderId="22" xfId="0" applyFont="1" applyFill="1" applyBorder="1" applyAlignment="1">
      <alignment horizontal="center" vertical="center" wrapText="1"/>
    </xf>
    <xf numFmtId="0" fontId="0" fillId="0" borderId="22" xfId="79" applyNumberFormat="1" applyFont="1" applyFill="1" applyBorder="1" applyAlignment="1">
      <alignment horizontal="center" vertical="center" wrapText="1"/>
    </xf>
    <xf numFmtId="0" fontId="0" fillId="36" borderId="39" xfId="73" applyFont="1" applyFill="1" applyBorder="1" applyAlignment="1" applyProtection="1">
      <alignment horizontal="center" vertical="center" wrapText="1"/>
    </xf>
    <xf numFmtId="0" fontId="10" fillId="36" borderId="22" xfId="73" applyFont="1" applyFill="1" applyBorder="1" applyAlignment="1" applyProtection="1">
      <alignment horizontal="center" vertical="center" wrapText="1"/>
    </xf>
    <xf numFmtId="0" fontId="10" fillId="27" borderId="22" xfId="0" quotePrefix="1" applyFont="1" applyFill="1" applyBorder="1" applyAlignment="1" applyProtection="1">
      <alignment horizontal="center" vertical="center" wrapText="1"/>
    </xf>
    <xf numFmtId="0" fontId="10" fillId="31" borderId="22" xfId="0" applyFont="1" applyFill="1" applyBorder="1" applyAlignment="1" applyProtection="1">
      <alignment horizontal="center" vertical="center" wrapText="1"/>
    </xf>
    <xf numFmtId="0" fontId="33" fillId="0" borderId="19" xfId="0" applyFont="1" applyBorder="1" applyAlignment="1">
      <alignment horizontal="center" vertical="center" wrapText="1"/>
    </xf>
    <xf numFmtId="0" fontId="0" fillId="0" borderId="22" xfId="0" applyBorder="1" applyAlignment="1">
      <alignment horizontal="center" vertical="center" wrapText="1"/>
    </xf>
    <xf numFmtId="0" fontId="0" fillId="23" borderId="22" xfId="0" applyFill="1" applyBorder="1" applyAlignment="1">
      <alignment horizontal="center" vertical="center" wrapText="1"/>
    </xf>
    <xf numFmtId="0" fontId="0" fillId="23" borderId="22" xfId="79" applyNumberFormat="1" applyFont="1" applyFill="1" applyBorder="1" applyAlignment="1">
      <alignment horizontal="center" vertical="center" wrapText="1"/>
    </xf>
    <xf numFmtId="0" fontId="0" fillId="28" borderId="22" xfId="0" applyFont="1" applyFill="1" applyBorder="1" applyAlignment="1">
      <alignment horizontal="center" vertical="center" wrapText="1"/>
    </xf>
    <xf numFmtId="0" fontId="0" fillId="0" borderId="43" xfId="79" applyNumberFormat="1" applyFont="1" applyFill="1" applyBorder="1" applyAlignment="1">
      <alignment horizontal="center" vertical="center" wrapText="1"/>
    </xf>
    <xf numFmtId="2" fontId="50" fillId="48" borderId="69" xfId="79" applyNumberFormat="1" applyFont="1" applyFill="1" applyBorder="1" applyAlignment="1">
      <alignment horizontal="center" vertical="center"/>
    </xf>
    <xf numFmtId="2" fontId="50" fillId="48" borderId="25" xfId="79" applyNumberFormat="1" applyFont="1" applyFill="1" applyBorder="1" applyAlignment="1">
      <alignment horizontal="center" vertical="center"/>
    </xf>
    <xf numFmtId="2" fontId="50" fillId="48" borderId="18" xfId="79" applyNumberFormat="1" applyFont="1" applyFill="1" applyBorder="1" applyAlignment="1">
      <alignment horizontal="center" vertical="center"/>
    </xf>
    <xf numFmtId="0" fontId="38" fillId="0" borderId="0" xfId="0" applyFont="1" applyFill="1" applyBorder="1" applyAlignment="1">
      <alignment wrapText="1"/>
    </xf>
    <xf numFmtId="0" fontId="53" fillId="53" borderId="0" xfId="0" applyFont="1" applyFill="1" applyBorder="1" applyAlignment="1">
      <alignment wrapText="1"/>
    </xf>
    <xf numFmtId="0" fontId="5" fillId="53" borderId="0" xfId="74" applyFont="1" applyFill="1" applyBorder="1" applyAlignment="1">
      <alignment wrapText="1"/>
    </xf>
    <xf numFmtId="0" fontId="38" fillId="30" borderId="0" xfId="0" applyFont="1" applyFill="1" applyBorder="1" applyAlignment="1">
      <alignment wrapText="1"/>
    </xf>
    <xf numFmtId="0" fontId="38" fillId="0" borderId="0" xfId="0" applyFont="1" applyFill="1" applyBorder="1"/>
    <xf numFmtId="0" fontId="38" fillId="0" borderId="0" xfId="0" applyFont="1" applyFill="1" applyBorder="1" applyAlignment="1"/>
    <xf numFmtId="0" fontId="58" fillId="50" borderId="0" xfId="0" applyFont="1" applyFill="1" applyBorder="1" applyAlignment="1">
      <alignment wrapText="1"/>
    </xf>
    <xf numFmtId="0" fontId="58" fillId="50" borderId="0" xfId="74" applyFont="1" applyFill="1" applyBorder="1" applyAlignment="1">
      <alignment wrapText="1"/>
    </xf>
    <xf numFmtId="0" fontId="53" fillId="50" borderId="18" xfId="0" applyFont="1" applyFill="1" applyBorder="1" applyAlignment="1">
      <alignment vertical="center" wrapText="1"/>
    </xf>
    <xf numFmtId="0" fontId="38" fillId="50" borderId="78" xfId="0" applyFont="1" applyFill="1" applyBorder="1" applyAlignment="1">
      <alignment wrapText="1"/>
    </xf>
    <xf numFmtId="0" fontId="38" fillId="50" borderId="19" xfId="0" applyFont="1" applyFill="1" applyBorder="1" applyAlignment="1">
      <alignment wrapText="1"/>
    </xf>
    <xf numFmtId="0" fontId="38" fillId="50" borderId="20" xfId="0" applyFont="1" applyFill="1" applyBorder="1" applyAlignment="1">
      <alignment wrapText="1"/>
    </xf>
    <xf numFmtId="164" fontId="38" fillId="53" borderId="10" xfId="0" applyNumberFormat="1" applyFont="1" applyFill="1" applyBorder="1" applyAlignment="1">
      <alignment wrapText="1"/>
    </xf>
    <xf numFmtId="164" fontId="38" fillId="53" borderId="11" xfId="0" applyNumberFormat="1" applyFont="1" applyFill="1" applyBorder="1" applyAlignment="1">
      <alignment wrapText="1"/>
    </xf>
    <xf numFmtId="164" fontId="38" fillId="53" borderId="70" xfId="0" applyNumberFormat="1" applyFont="1" applyFill="1" applyBorder="1" applyAlignment="1">
      <alignment wrapText="1"/>
    </xf>
    <xf numFmtId="164" fontId="38" fillId="53" borderId="10" xfId="0" applyNumberFormat="1" applyFont="1" applyFill="1" applyBorder="1"/>
    <xf numFmtId="164" fontId="38" fillId="53" borderId="11" xfId="0" applyNumberFormat="1" applyFont="1" applyFill="1" applyBorder="1"/>
    <xf numFmtId="164" fontId="38" fillId="53" borderId="70" xfId="0" applyNumberFormat="1" applyFont="1" applyFill="1" applyBorder="1"/>
    <xf numFmtId="2" fontId="29" fillId="54" borderId="24" xfId="79" applyNumberFormat="1" applyFont="1" applyFill="1" applyBorder="1" applyAlignment="1">
      <alignment horizontal="center" vertical="center"/>
    </xf>
    <xf numFmtId="2" fontId="29" fillId="54" borderId="27" xfId="79" applyNumberFormat="1" applyFont="1" applyFill="1" applyBorder="1" applyAlignment="1">
      <alignment horizontal="center" vertical="center"/>
    </xf>
    <xf numFmtId="2" fontId="5" fillId="54" borderId="24" xfId="79" applyNumberFormat="1" applyFont="1" applyFill="1" applyBorder="1" applyAlignment="1">
      <alignment horizontal="center" vertical="center"/>
    </xf>
    <xf numFmtId="2" fontId="5" fillId="54" borderId="27" xfId="79" applyNumberFormat="1" applyFont="1" applyFill="1" applyBorder="1" applyAlignment="1">
      <alignment horizontal="center" vertical="center"/>
    </xf>
    <xf numFmtId="2" fontId="29" fillId="54" borderId="21" xfId="79" applyNumberFormat="1" applyFont="1" applyFill="1" applyBorder="1" applyAlignment="1">
      <alignment horizontal="center" vertical="center"/>
    </xf>
    <xf numFmtId="2" fontId="29" fillId="54" borderId="26" xfId="79" applyNumberFormat="1" applyFont="1" applyFill="1" applyBorder="1" applyAlignment="1">
      <alignment horizontal="center" vertical="center"/>
    </xf>
    <xf numFmtId="2" fontId="29" fillId="54" borderId="22" xfId="79" applyNumberFormat="1" applyFont="1" applyFill="1" applyBorder="1" applyAlignment="1">
      <alignment horizontal="center" vertical="center"/>
    </xf>
    <xf numFmtId="2" fontId="29" fillId="54" borderId="23" xfId="79" applyNumberFormat="1" applyFont="1" applyFill="1" applyBorder="1" applyAlignment="1">
      <alignment horizontal="center" vertical="center"/>
    </xf>
    <xf numFmtId="2" fontId="29" fillId="54" borderId="18" xfId="79" applyNumberFormat="1" applyFont="1" applyFill="1" applyBorder="1" applyAlignment="1">
      <alignment horizontal="center" vertical="center"/>
    </xf>
    <xf numFmtId="2" fontId="29" fillId="54" borderId="29" xfId="79" applyNumberFormat="1" applyFont="1" applyFill="1" applyBorder="1" applyAlignment="1">
      <alignment horizontal="center" vertical="center"/>
    </xf>
    <xf numFmtId="2" fontId="19" fillId="54" borderId="24" xfId="79" applyNumberFormat="1" applyFont="1" applyFill="1" applyBorder="1" applyAlignment="1">
      <alignment horizontal="center"/>
    </xf>
    <xf numFmtId="0" fontId="7" fillId="0" borderId="0" xfId="0" applyFont="1" applyFill="1" applyBorder="1" applyAlignment="1">
      <alignment wrapText="1"/>
    </xf>
    <xf numFmtId="0" fontId="0" fillId="55" borderId="0" xfId="0" applyFont="1" applyFill="1"/>
    <xf numFmtId="0" fontId="38" fillId="56" borderId="0" xfId="0" applyFont="1" applyFill="1" applyBorder="1" applyAlignment="1">
      <alignment wrapText="1"/>
    </xf>
    <xf numFmtId="0" fontId="0" fillId="23" borderId="0" xfId="0" applyFont="1" applyFill="1" applyBorder="1" applyAlignment="1">
      <alignment wrapText="1"/>
    </xf>
    <xf numFmtId="0" fontId="0" fillId="23" borderId="0" xfId="0" applyFont="1" applyFill="1" applyBorder="1"/>
    <xf numFmtId="0" fontId="0" fillId="23" borderId="0" xfId="0" applyFont="1" applyFill="1" applyBorder="1" applyAlignment="1">
      <alignment horizontal="center" vertical="center"/>
    </xf>
    <xf numFmtId="2" fontId="39" fillId="57" borderId="31" xfId="79" applyNumberFormat="1" applyFont="1" applyFill="1" applyBorder="1" applyAlignment="1">
      <alignment horizontal="center" wrapText="1"/>
    </xf>
    <xf numFmtId="2" fontId="38" fillId="0" borderId="13" xfId="0" applyNumberFormat="1" applyFont="1" applyFill="1" applyBorder="1" applyAlignment="1">
      <alignment wrapText="1"/>
    </xf>
    <xf numFmtId="2" fontId="38" fillId="0" borderId="0" xfId="0" applyNumberFormat="1" applyFont="1" applyFill="1" applyBorder="1" applyAlignment="1">
      <alignment wrapText="1"/>
    </xf>
    <xf numFmtId="2" fontId="38" fillId="0" borderId="35" xfId="0" applyNumberFormat="1" applyFont="1" applyFill="1" applyBorder="1" applyAlignment="1">
      <alignment wrapText="1"/>
    </xf>
    <xf numFmtId="2" fontId="38" fillId="0" borderId="13" xfId="0" applyNumberFormat="1" applyFont="1" applyFill="1" applyBorder="1"/>
    <xf numFmtId="2" fontId="38" fillId="0" borderId="0" xfId="0" applyNumberFormat="1" applyFont="1" applyFill="1" applyBorder="1"/>
    <xf numFmtId="2" fontId="38" fillId="0" borderId="35" xfId="0" applyNumberFormat="1" applyFont="1" applyFill="1" applyBorder="1"/>
    <xf numFmtId="2" fontId="38" fillId="53" borderId="13" xfId="0" applyNumberFormat="1" applyFont="1" applyFill="1" applyBorder="1" applyAlignment="1">
      <alignment wrapText="1"/>
    </xf>
    <xf numFmtId="2" fontId="38" fillId="53" borderId="0" xfId="0" applyNumberFormat="1" applyFont="1" applyFill="1" applyBorder="1" applyAlignment="1">
      <alignment wrapText="1"/>
    </xf>
    <xf numFmtId="2" fontId="38" fillId="53" borderId="35" xfId="0" applyNumberFormat="1" applyFont="1" applyFill="1" applyBorder="1" applyAlignment="1">
      <alignment wrapText="1"/>
    </xf>
    <xf numFmtId="2" fontId="38" fillId="53" borderId="13" xfId="0" applyNumberFormat="1" applyFont="1" applyFill="1" applyBorder="1"/>
    <xf numFmtId="2" fontId="38" fillId="53" borderId="0" xfId="0" applyNumberFormat="1" applyFont="1" applyFill="1" applyBorder="1"/>
    <xf numFmtId="2" fontId="38" fillId="53" borderId="35" xfId="0" applyNumberFormat="1" applyFont="1" applyFill="1" applyBorder="1"/>
    <xf numFmtId="2" fontId="53" fillId="0" borderId="13" xfId="0" applyNumberFormat="1" applyFont="1" applyFill="1" applyBorder="1" applyAlignment="1">
      <alignment wrapText="1"/>
    </xf>
    <xf numFmtId="2" fontId="53" fillId="0" borderId="0" xfId="0" applyNumberFormat="1" applyFont="1" applyFill="1" applyBorder="1" applyAlignment="1">
      <alignment wrapText="1"/>
    </xf>
    <xf numFmtId="2" fontId="53" fillId="0" borderId="35" xfId="0" applyNumberFormat="1" applyFont="1" applyFill="1" applyBorder="1" applyAlignment="1">
      <alignment wrapText="1"/>
    </xf>
    <xf numFmtId="2" fontId="54" fillId="50" borderId="13" xfId="0" applyNumberFormat="1" applyFont="1" applyFill="1" applyBorder="1" applyAlignment="1">
      <alignment wrapText="1"/>
    </xf>
    <xf numFmtId="2" fontId="54" fillId="50" borderId="0" xfId="0" applyNumberFormat="1" applyFont="1" applyFill="1" applyBorder="1" applyAlignment="1">
      <alignment wrapText="1"/>
    </xf>
    <xf numFmtId="2" fontId="54" fillId="50" borderId="35" xfId="0" applyNumberFormat="1" applyFont="1" applyFill="1" applyBorder="1" applyAlignment="1">
      <alignment wrapText="1"/>
    </xf>
    <xf numFmtId="2" fontId="54" fillId="50" borderId="13" xfId="0" applyNumberFormat="1" applyFont="1" applyFill="1" applyBorder="1"/>
    <xf numFmtId="2" fontId="54" fillId="50" borderId="0" xfId="0" applyNumberFormat="1" applyFont="1" applyFill="1" applyBorder="1"/>
    <xf numFmtId="2" fontId="54" fillId="50" borderId="35" xfId="0" applyNumberFormat="1" applyFont="1" applyFill="1" applyBorder="1"/>
    <xf numFmtId="2" fontId="38" fillId="0" borderId="78" xfId="0" applyNumberFormat="1" applyFont="1" applyFill="1" applyBorder="1" applyAlignment="1">
      <alignment wrapText="1"/>
    </xf>
    <xf numFmtId="2" fontId="38" fillId="0" borderId="19" xfId="0" applyNumberFormat="1" applyFont="1" applyFill="1" applyBorder="1" applyAlignment="1">
      <alignment wrapText="1"/>
    </xf>
    <xf numFmtId="2" fontId="38" fillId="0" borderId="20" xfId="0" applyNumberFormat="1" applyFont="1" applyFill="1" applyBorder="1" applyAlignment="1">
      <alignment wrapText="1"/>
    </xf>
    <xf numFmtId="2" fontId="38" fillId="0" borderId="78" xfId="0" applyNumberFormat="1" applyFont="1" applyFill="1" applyBorder="1"/>
    <xf numFmtId="2" fontId="38" fillId="0" borderId="19" xfId="0" applyNumberFormat="1" applyFont="1" applyFill="1" applyBorder="1"/>
    <xf numFmtId="2" fontId="38" fillId="0" borderId="20" xfId="0" applyNumberFormat="1" applyFont="1" applyFill="1" applyBorder="1"/>
    <xf numFmtId="0" fontId="53" fillId="0" borderId="0" xfId="0" applyFont="1" applyFill="1" applyBorder="1"/>
    <xf numFmtId="0" fontId="47" fillId="41" borderId="77" xfId="79" applyNumberFormat="1" applyFont="1" applyFill="1" applyBorder="1" applyAlignment="1">
      <alignment vertical="top"/>
    </xf>
    <xf numFmtId="0" fontId="42" fillId="0" borderId="0" xfId="79" applyNumberFormat="1" applyFont="1" applyFill="1" applyBorder="1" applyAlignment="1"/>
    <xf numFmtId="0" fontId="41" fillId="0" borderId="53" xfId="79" applyNumberFormat="1" applyFont="1" applyFill="1" applyBorder="1" applyAlignment="1">
      <alignment horizontal="center"/>
    </xf>
    <xf numFmtId="0" fontId="41" fillId="0" borderId="54" xfId="79" applyNumberFormat="1" applyFont="1" applyFill="1" applyBorder="1" applyAlignment="1">
      <alignment horizontal="center"/>
    </xf>
    <xf numFmtId="0" fontId="41" fillId="0" borderId="55" xfId="79" applyNumberFormat="1" applyFont="1" applyFill="1" applyBorder="1" applyAlignment="1">
      <alignment horizontal="center"/>
    </xf>
    <xf numFmtId="0" fontId="40" fillId="23" borderId="0" xfId="79" applyNumberFormat="1" applyFont="1" applyFill="1" applyBorder="1" applyAlignment="1">
      <alignment horizontal="center" vertical="center" wrapText="1"/>
    </xf>
    <xf numFmtId="0" fontId="9" fillId="0" borderId="73" xfId="79" applyNumberFormat="1" applyFont="1" applyFill="1" applyBorder="1" applyAlignment="1">
      <alignment horizontal="center" vertical="center" wrapText="1"/>
    </xf>
    <xf numFmtId="0" fontId="9" fillId="0" borderId="83" xfId="79" applyNumberFormat="1" applyFont="1" applyFill="1" applyBorder="1" applyAlignment="1">
      <alignment horizontal="center" vertical="center" wrapText="1"/>
    </xf>
    <xf numFmtId="0" fontId="9" fillId="0" borderId="80" xfId="79" applyNumberFormat="1" applyFont="1" applyFill="1" applyBorder="1" applyAlignment="1">
      <alignment horizontal="center" vertical="center" wrapText="1"/>
    </xf>
    <xf numFmtId="0" fontId="41" fillId="0" borderId="57" xfId="79" applyNumberFormat="1" applyFont="1" applyFill="1" applyBorder="1" applyAlignment="1">
      <alignment horizontal="center"/>
    </xf>
    <xf numFmtId="0" fontId="41" fillId="0" borderId="58" xfId="79" applyNumberFormat="1" applyFont="1" applyFill="1" applyBorder="1" applyAlignment="1">
      <alignment horizontal="center"/>
    </xf>
    <xf numFmtId="2" fontId="43" fillId="0" borderId="53" xfId="79" applyNumberFormat="1" applyFont="1" applyFill="1" applyBorder="1" applyAlignment="1">
      <alignment horizontal="center"/>
    </xf>
    <xf numFmtId="2" fontId="43" fillId="0" borderId="54" xfId="79" applyNumberFormat="1" applyFont="1" applyFill="1" applyBorder="1" applyAlignment="1">
      <alignment horizontal="center"/>
    </xf>
    <xf numFmtId="2" fontId="43" fillId="0" borderId="55" xfId="79" applyNumberFormat="1" applyFont="1" applyFill="1" applyBorder="1" applyAlignment="1">
      <alignment horizontal="center"/>
    </xf>
    <xf numFmtId="2" fontId="43" fillId="0" borderId="45" xfId="79" applyNumberFormat="1" applyFont="1" applyFill="1" applyBorder="1" applyAlignment="1">
      <alignment horizontal="center"/>
    </xf>
    <xf numFmtId="2" fontId="43" fillId="0" borderId="46" xfId="79" applyNumberFormat="1" applyFont="1" applyFill="1" applyBorder="1" applyAlignment="1">
      <alignment horizontal="center"/>
    </xf>
    <xf numFmtId="2" fontId="43" fillId="0" borderId="59" xfId="79" applyNumberFormat="1" applyFont="1" applyFill="1" applyBorder="1" applyAlignment="1">
      <alignment horizontal="center"/>
    </xf>
    <xf numFmtId="2" fontId="43" fillId="0" borderId="57" xfId="79" applyNumberFormat="1" applyFont="1" applyFill="1" applyBorder="1" applyAlignment="1">
      <alignment horizontal="center"/>
    </xf>
    <xf numFmtId="2" fontId="43" fillId="0" borderId="58" xfId="79" applyNumberFormat="1" applyFont="1" applyFill="1" applyBorder="1" applyAlignment="1">
      <alignment horizontal="center"/>
    </xf>
    <xf numFmtId="0" fontId="47" fillId="41" borderId="0" xfId="79" applyNumberFormat="1" applyFont="1" applyFill="1" applyBorder="1" applyAlignment="1">
      <alignment horizontal="center" vertical="top"/>
    </xf>
    <xf numFmtId="0" fontId="47" fillId="41" borderId="14" xfId="79" applyNumberFormat="1" applyFont="1" applyFill="1" applyBorder="1" applyAlignment="1">
      <alignment horizontal="center" vertical="top"/>
    </xf>
    <xf numFmtId="0" fontId="45" fillId="38" borderId="0" xfId="79" applyNumberFormat="1" applyFont="1" applyFill="1" applyBorder="1" applyAlignment="1">
      <alignment horizontal="center" vertical="top"/>
    </xf>
    <xf numFmtId="0" fontId="45" fillId="38" borderId="14" xfId="79" applyNumberFormat="1" applyFont="1" applyFill="1" applyBorder="1" applyAlignment="1">
      <alignment horizontal="center" vertical="top"/>
    </xf>
    <xf numFmtId="0" fontId="42" fillId="0" borderId="0" xfId="79" applyNumberFormat="1" applyFont="1" applyFill="1" applyBorder="1" applyAlignment="1">
      <alignment horizontal="center" wrapText="1"/>
    </xf>
    <xf numFmtId="0" fontId="4" fillId="0" borderId="0" xfId="0" applyFont="1" applyAlignment="1" applyProtection="1">
      <alignment horizontal="center" vertical="center" wrapText="1"/>
    </xf>
    <xf numFmtId="0" fontId="10" fillId="22" borderId="22" xfId="0" applyFont="1" applyFill="1" applyBorder="1" applyAlignment="1" applyProtection="1">
      <alignment wrapText="1"/>
    </xf>
    <xf numFmtId="0" fontId="10" fillId="22" borderId="36" xfId="0" applyFont="1" applyFill="1" applyBorder="1" applyAlignment="1" applyProtection="1">
      <alignment wrapText="1"/>
    </xf>
    <xf numFmtId="0" fontId="5" fillId="0" borderId="22" xfId="0" applyFont="1" applyBorder="1" applyAlignment="1">
      <alignment wrapText="1"/>
    </xf>
    <xf numFmtId="0" fontId="5" fillId="0" borderId="36" xfId="0" applyFont="1" applyBorder="1" applyAlignment="1">
      <alignment wrapText="1"/>
    </xf>
    <xf numFmtId="0" fontId="0" fillId="0" borderId="22" xfId="0" applyBorder="1" applyAlignment="1">
      <alignment wrapText="1"/>
    </xf>
    <xf numFmtId="0" fontId="0" fillId="0" borderId="36" xfId="0" applyBorder="1" applyAlignment="1">
      <alignment wrapText="1"/>
    </xf>
    <xf numFmtId="0" fontId="10" fillId="22" borderId="22" xfId="73" applyFont="1" applyFill="1" applyBorder="1" applyAlignment="1" applyProtection="1">
      <alignment horizontal="center" vertical="top" wrapText="1"/>
    </xf>
    <xf numFmtId="0" fontId="5" fillId="0" borderId="22" xfId="0" applyFont="1" applyBorder="1"/>
    <xf numFmtId="0" fontId="5" fillId="0" borderId="36" xfId="0" applyFont="1" applyBorder="1"/>
    <xf numFmtId="0" fontId="10" fillId="37" borderId="22" xfId="0" applyFont="1" applyFill="1" applyBorder="1" applyAlignment="1" applyProtection="1">
      <alignment horizontal="left" vertical="top"/>
    </xf>
    <xf numFmtId="0" fontId="10" fillId="37" borderId="36" xfId="0" applyFont="1" applyFill="1" applyBorder="1" applyAlignment="1" applyProtection="1">
      <alignment horizontal="left" vertical="top"/>
    </xf>
    <xf numFmtId="0" fontId="5" fillId="0" borderId="37" xfId="0" applyFont="1" applyFill="1" applyBorder="1" applyAlignment="1" applyProtection="1">
      <alignment horizontal="center" wrapText="1"/>
    </xf>
    <xf numFmtId="0" fontId="5" fillId="0" borderId="33" xfId="0" applyFont="1" applyFill="1" applyBorder="1" applyAlignment="1" applyProtection="1">
      <alignment horizontal="center" wrapText="1"/>
    </xf>
    <xf numFmtId="0" fontId="5" fillId="0" borderId="38" xfId="0" applyFont="1" applyFill="1" applyBorder="1" applyAlignment="1" applyProtection="1">
      <alignment horizontal="center" wrapText="1"/>
    </xf>
    <xf numFmtId="0" fontId="5" fillId="23" borderId="37" xfId="0" applyFont="1" applyFill="1" applyBorder="1" applyAlignment="1" applyProtection="1">
      <alignment horizontal="center" wrapText="1"/>
    </xf>
    <xf numFmtId="0" fontId="5" fillId="23" borderId="33" xfId="0" applyFont="1" applyFill="1" applyBorder="1" applyAlignment="1" applyProtection="1">
      <alignment horizontal="center" wrapText="1"/>
    </xf>
    <xf numFmtId="0" fontId="5" fillId="23" borderId="38" xfId="0" applyFont="1" applyFill="1" applyBorder="1" applyAlignment="1" applyProtection="1">
      <alignment horizontal="center" wrapText="1"/>
    </xf>
    <xf numFmtId="0" fontId="5" fillId="0" borderId="39" xfId="0" applyFont="1" applyBorder="1" applyAlignment="1" applyProtection="1">
      <alignment horizontal="center" wrapText="1"/>
    </xf>
    <xf numFmtId="0" fontId="5" fillId="0" borderId="22" xfId="0" applyFont="1" applyBorder="1" applyAlignment="1"/>
    <xf numFmtId="0" fontId="5" fillId="0" borderId="23" xfId="0" applyFont="1" applyBorder="1" applyAlignment="1"/>
    <xf numFmtId="0" fontId="5" fillId="0" borderId="22" xfId="0" applyFont="1" applyBorder="1" applyAlignment="1">
      <alignment horizontal="center"/>
    </xf>
    <xf numFmtId="0" fontId="5" fillId="0" borderId="23" xfId="0" applyFont="1" applyBorder="1" applyAlignment="1">
      <alignment horizontal="center"/>
    </xf>
    <xf numFmtId="0" fontId="5" fillId="0" borderId="73" xfId="0" applyFont="1" applyBorder="1" applyAlignment="1" applyProtection="1">
      <alignment horizontal="center" vertical="center" wrapText="1"/>
    </xf>
    <xf numFmtId="0" fontId="5" fillId="0" borderId="83" xfId="0" applyFont="1" applyBorder="1" applyAlignment="1" applyProtection="1">
      <alignment horizontal="center" vertical="center" wrapText="1"/>
    </xf>
    <xf numFmtId="0" fontId="42" fillId="52" borderId="0" xfId="0" applyFont="1" applyFill="1" applyBorder="1" applyAlignment="1">
      <alignment horizontal="center" wrapText="1"/>
    </xf>
    <xf numFmtId="0" fontId="42" fillId="52" borderId="35" xfId="0" applyFont="1" applyFill="1" applyBorder="1" applyAlignment="1">
      <alignment horizontal="center"/>
    </xf>
    <xf numFmtId="0" fontId="38" fillId="52" borderId="69" xfId="0" applyFont="1" applyFill="1" applyBorder="1" applyAlignment="1">
      <alignment horizontal="center" vertical="center" wrapText="1"/>
    </xf>
    <xf numFmtId="0" fontId="38" fillId="52" borderId="25" xfId="0" applyFont="1" applyFill="1" applyBorder="1" applyAlignment="1">
      <alignment horizontal="center" vertical="center" wrapText="1"/>
    </xf>
    <xf numFmtId="0" fontId="44" fillId="52" borderId="10" xfId="0" applyFont="1" applyFill="1" applyBorder="1" applyAlignment="1">
      <alignment horizontal="center" wrapText="1"/>
    </xf>
    <xf numFmtId="0" fontId="44" fillId="52" borderId="11" xfId="0" applyFont="1" applyFill="1" applyBorder="1" applyAlignment="1">
      <alignment horizontal="center" wrapText="1"/>
    </xf>
    <xf numFmtId="0" fontId="44" fillId="52" borderId="70" xfId="0" applyFont="1" applyFill="1" applyBorder="1" applyAlignment="1">
      <alignment horizontal="center" wrapText="1"/>
    </xf>
    <xf numFmtId="0" fontId="54" fillId="49" borderId="0" xfId="0" applyFont="1" applyFill="1" applyBorder="1" applyAlignment="1">
      <alignment horizontal="left" vertical="top" wrapText="1"/>
    </xf>
    <xf numFmtId="0" fontId="55" fillId="50" borderId="0" xfId="0" applyFont="1" applyFill="1" applyBorder="1" applyAlignment="1">
      <alignment horizontal="center" wrapText="1"/>
    </xf>
    <xf numFmtId="0" fontId="55" fillId="50" borderId="13" xfId="0" applyFont="1" applyFill="1" applyBorder="1" applyAlignment="1">
      <alignment horizontal="center" wrapText="1"/>
    </xf>
    <xf numFmtId="0" fontId="55" fillId="51" borderId="13" xfId="0" applyFont="1" applyFill="1" applyBorder="1" applyAlignment="1">
      <alignment horizontal="center" wrapText="1"/>
    </xf>
    <xf numFmtId="0" fontId="55" fillId="51" borderId="0" xfId="0" applyFont="1" applyFill="1" applyBorder="1" applyAlignment="1">
      <alignment horizontal="center" wrapText="1"/>
    </xf>
    <xf numFmtId="0" fontId="53" fillId="0" borderId="0" xfId="0" applyFont="1" applyFill="1" applyBorder="1" applyAlignment="1">
      <alignment horizontal="center" wrapText="1"/>
    </xf>
    <xf numFmtId="0" fontId="38" fillId="52" borderId="10" xfId="0" applyFont="1" applyFill="1" applyBorder="1" applyAlignment="1">
      <alignment horizontal="center"/>
    </xf>
    <xf numFmtId="0" fontId="38" fillId="52" borderId="11" xfId="0" applyFont="1" applyFill="1" applyBorder="1" applyAlignment="1">
      <alignment horizontal="center"/>
    </xf>
    <xf numFmtId="0" fontId="38" fillId="52" borderId="70" xfId="0" applyFont="1" applyFill="1" applyBorder="1" applyAlignment="1">
      <alignment horizontal="center"/>
    </xf>
    <xf numFmtId="0" fontId="38" fillId="52" borderId="13" xfId="0" applyFont="1" applyFill="1" applyBorder="1" applyAlignment="1">
      <alignment horizontal="center" wrapText="1"/>
    </xf>
    <xf numFmtId="0" fontId="38" fillId="52" borderId="0" xfId="0" applyFont="1" applyFill="1" applyBorder="1" applyAlignment="1">
      <alignment horizontal="center" wrapText="1"/>
    </xf>
    <xf numFmtId="0" fontId="38" fillId="52" borderId="35" xfId="0" applyFont="1" applyFill="1" applyBorder="1" applyAlignment="1">
      <alignment horizontal="center" wrapText="1"/>
    </xf>
  </cellXfs>
  <cellStyles count="95">
    <cellStyle name="20% - Accent1 2" xfId="1"/>
    <cellStyle name="20% - Accent1 3" xfId="2"/>
    <cellStyle name="20% - Accent2 2" xfId="3"/>
    <cellStyle name="20% - Accent2 3" xfId="4"/>
    <cellStyle name="20% - Accent3 2" xfId="5"/>
    <cellStyle name="20% - Accent3 3" xfId="6"/>
    <cellStyle name="20% - Accent4 2" xfId="7"/>
    <cellStyle name="20% - Accent4 3" xfId="8"/>
    <cellStyle name="20% - Accent5 2" xfId="9"/>
    <cellStyle name="20% - Accent5 3" xfId="10"/>
    <cellStyle name="20% - Accent6 2" xfId="11"/>
    <cellStyle name="20% - Accent6 3" xfId="12"/>
    <cellStyle name="40% - Accent1 2" xfId="13"/>
    <cellStyle name="40% - Accent1 3" xfId="14"/>
    <cellStyle name="40% - Accent2 2" xfId="15"/>
    <cellStyle name="40% - Accent2 3" xfId="16"/>
    <cellStyle name="40% - Accent3 2" xfId="17"/>
    <cellStyle name="40% - Accent3 3" xfId="18"/>
    <cellStyle name="40% - Accent4 2" xfId="19"/>
    <cellStyle name="40% - Accent4 3" xfId="20"/>
    <cellStyle name="40% - Accent5 2" xfId="21"/>
    <cellStyle name="40% - Accent5 3" xfId="22"/>
    <cellStyle name="40% - Accent6 2" xfId="23"/>
    <cellStyle name="40% - Accent6 3" xfId="24"/>
    <cellStyle name="60% - Accent1 2" xfId="25"/>
    <cellStyle name="60% - Accent1 3" xfId="26"/>
    <cellStyle name="60% - Accent2 2" xfId="27"/>
    <cellStyle name="60% - Accent2 3" xfId="28"/>
    <cellStyle name="60% - Accent3 2" xfId="29"/>
    <cellStyle name="60% - Accent3 3" xfId="30"/>
    <cellStyle name="60% - Accent4 2" xfId="31"/>
    <cellStyle name="60% - Accent4 3" xfId="32"/>
    <cellStyle name="60% - Accent5 2" xfId="33"/>
    <cellStyle name="60% - Accent5 3" xfId="34"/>
    <cellStyle name="60% - Accent6 2" xfId="35"/>
    <cellStyle name="60% - Accent6 3" xfId="36"/>
    <cellStyle name="Accent1 2" xfId="37"/>
    <cellStyle name="Accent1 3" xfId="38"/>
    <cellStyle name="Accent2 2" xfId="39"/>
    <cellStyle name="Accent2 3" xfId="40"/>
    <cellStyle name="Accent3 2" xfId="41"/>
    <cellStyle name="Accent3 3" xfId="42"/>
    <cellStyle name="Accent4 2" xfId="43"/>
    <cellStyle name="Accent4 3" xfId="44"/>
    <cellStyle name="Accent5 2" xfId="45"/>
    <cellStyle name="Accent5 3" xfId="46"/>
    <cellStyle name="Accent6 2" xfId="47"/>
    <cellStyle name="Accent6 3" xfId="48"/>
    <cellStyle name="Bad 2" xfId="49"/>
    <cellStyle name="Bad 3" xfId="50"/>
    <cellStyle name="Calculation 2" xfId="51"/>
    <cellStyle name="Calculation 3" xfId="52"/>
    <cellStyle name="Check Cell 2" xfId="53"/>
    <cellStyle name="Check Cell 3" xfId="54"/>
    <cellStyle name="Explanatory Text 2" xfId="55"/>
    <cellStyle name="Explanatory Text 3" xfId="56"/>
    <cellStyle name="Good 2" xfId="57"/>
    <cellStyle name="Good 3" xfId="58"/>
    <cellStyle name="Heading 1 2" xfId="59"/>
    <cellStyle name="Heading 1 3" xfId="60"/>
    <cellStyle name="Heading 2 2" xfId="61"/>
    <cellStyle name="Heading 2 3" xfId="62"/>
    <cellStyle name="Heading 3 2" xfId="63"/>
    <cellStyle name="Heading 3 3" xfId="64"/>
    <cellStyle name="Heading 4 2" xfId="65"/>
    <cellStyle name="Heading 4 3" xfId="66"/>
    <cellStyle name="Input 2" xfId="67"/>
    <cellStyle name="Input 3" xfId="68"/>
    <cellStyle name="Linked Cell 2" xfId="69"/>
    <cellStyle name="Linked Cell 3" xfId="70"/>
    <cellStyle name="Neutral 2" xfId="71"/>
    <cellStyle name="Neutral 3" xfId="72"/>
    <cellStyle name="Normal" xfId="0" builtinId="0"/>
    <cellStyle name="Normal 2" xfId="73"/>
    <cellStyle name="Normal 2 2" xfId="74"/>
    <cellStyle name="Normal 3" xfId="75"/>
    <cellStyle name="Normal 4" xfId="76"/>
    <cellStyle name="Normal 5" xfId="77"/>
    <cellStyle name="Normal 6" xfId="78"/>
    <cellStyle name="Normal_KPIs and MIs 27032009" xfId="79"/>
    <cellStyle name="Note 2" xfId="80"/>
    <cellStyle name="Note 3" xfId="81"/>
    <cellStyle name="Output 2" xfId="82"/>
    <cellStyle name="Output 3" xfId="83"/>
    <cellStyle name="Percent 2" xfId="84"/>
    <cellStyle name="Percent 2 2" xfId="85"/>
    <cellStyle name="Percent 3" xfId="86"/>
    <cellStyle name="Percent 4" xfId="87"/>
    <cellStyle name="Percent 5" xfId="88"/>
    <cellStyle name="Title 2" xfId="89"/>
    <cellStyle name="Title 3" xfId="90"/>
    <cellStyle name="Total 2" xfId="91"/>
    <cellStyle name="Total 3" xfId="92"/>
    <cellStyle name="Warning Text 2" xfId="93"/>
    <cellStyle name="Warning Text 3" xfId="94"/>
  </cellStyles>
  <dxfs count="44">
    <dxf>
      <fill>
        <patternFill patternType="lightDown">
          <bgColor rgb="FF40404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404040"/>
      <color rgb="FF4F81BD"/>
      <color rgb="FFCC99FF"/>
      <color rgb="FF9999FF"/>
      <color rgb="FFD9D9D9"/>
      <color rgb="FFFFFF99"/>
      <color rgb="FFDDD9C4"/>
      <color rgb="FFFFFF66"/>
      <color rgb="FF333399"/>
      <color rgb="FF00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P159"/>
  <sheetViews>
    <sheetView tabSelected="1" zoomScale="55" zoomScaleNormal="55" workbookViewId="0">
      <selection activeCell="B1" activeCellId="3" sqref="B1:C2"/>
    </sheetView>
  </sheetViews>
  <sheetFormatPr defaultColWidth="11.6640625" defaultRowHeight="20.399999999999999"/>
  <cols>
    <col min="1" max="1" width="17.109375" style="674" customWidth="1"/>
    <col min="2" max="2" width="42.33203125" style="243" customWidth="1"/>
    <col min="3" max="3" width="62.6640625" style="243" customWidth="1"/>
    <col min="4" max="4" width="28.109375" style="569" customWidth="1"/>
    <col min="5" max="5" width="13.88671875" style="244" bestFit="1" customWidth="1"/>
    <col min="6" max="6" width="10.44140625" style="244" customWidth="1"/>
    <col min="7" max="7" width="14" style="244" customWidth="1"/>
    <col min="8" max="8" width="10.44140625" style="244" customWidth="1"/>
    <col min="9" max="9" width="13" style="244" customWidth="1"/>
    <col min="10" max="10" width="10.44140625" style="244" customWidth="1"/>
    <col min="11" max="11" width="13" style="244" customWidth="1"/>
    <col min="12" max="18" width="10.44140625" style="245" customWidth="1"/>
    <col min="19" max="22" width="11.88671875" style="244" bestFit="1" customWidth="1"/>
    <col min="23" max="24" width="14.33203125" style="244" hidden="1" customWidth="1"/>
    <col min="25" max="25" width="26.5546875" style="244" customWidth="1"/>
    <col min="26" max="26" width="16.5546875" style="244" hidden="1" customWidth="1"/>
    <col min="27" max="27" width="18.6640625" style="244" hidden="1" customWidth="1"/>
    <col min="28" max="28" width="22" style="244" hidden="1" customWidth="1"/>
    <col min="29" max="29" width="20.33203125" style="244" hidden="1" customWidth="1"/>
    <col min="30" max="30" width="16.5546875" style="244" hidden="1" customWidth="1"/>
    <col min="31" max="31" width="18.6640625" style="244" hidden="1" customWidth="1"/>
    <col min="32" max="32" width="22" style="244" hidden="1" customWidth="1"/>
    <col min="33" max="33" width="20.33203125" style="244" hidden="1" customWidth="1"/>
    <col min="34" max="34" width="16.5546875" style="244" hidden="1" customWidth="1"/>
    <col min="35" max="35" width="18.6640625" style="244" hidden="1" customWidth="1"/>
    <col min="36" max="36" width="22" style="244" hidden="1" customWidth="1"/>
    <col min="37" max="37" width="20.33203125" style="244" hidden="1" customWidth="1"/>
    <col min="38" max="38" width="47.88671875" style="244" customWidth="1"/>
    <col min="39" max="39" width="20.33203125" style="244" customWidth="1"/>
    <col min="40" max="40" width="11.6640625" style="348"/>
    <col min="41" max="42" width="11.6640625" style="350"/>
    <col min="43" max="65" width="11.6640625" style="244"/>
    <col min="66" max="66" width="21.5546875" style="244" customWidth="1"/>
    <col min="67" max="67" width="16.88671875" style="244" customWidth="1"/>
    <col min="68" max="16384" width="11.6640625" style="244"/>
  </cols>
  <sheetData>
    <row r="1" spans="1:42" ht="91.5" customHeight="1" thickBot="1">
      <c r="B1" s="678" t="s">
        <v>618</v>
      </c>
      <c r="C1" s="678"/>
      <c r="D1" s="554"/>
      <c r="E1" s="354" t="s">
        <v>84</v>
      </c>
      <c r="F1" s="349"/>
      <c r="G1" s="345" t="s">
        <v>557</v>
      </c>
      <c r="H1" s="535"/>
      <c r="I1" s="345" t="s">
        <v>558</v>
      </c>
      <c r="J1" s="346"/>
      <c r="K1" s="347" t="s">
        <v>619</v>
      </c>
      <c r="L1" s="644"/>
      <c r="M1" s="641" t="s">
        <v>621</v>
      </c>
      <c r="N1" s="351"/>
      <c r="O1" s="351"/>
      <c r="P1" s="351"/>
      <c r="Q1" s="351"/>
      <c r="R1" s="351"/>
      <c r="S1" s="350"/>
      <c r="T1" s="350"/>
      <c r="U1" s="350"/>
      <c r="V1" s="350"/>
      <c r="W1" s="350"/>
      <c r="X1" s="350"/>
      <c r="Y1" s="350"/>
      <c r="Z1" s="350"/>
      <c r="AA1" s="350"/>
      <c r="AB1" s="350"/>
      <c r="AC1" s="350"/>
      <c r="AD1" s="350"/>
      <c r="AE1" s="350"/>
      <c r="AF1" s="350"/>
      <c r="AG1" s="350"/>
      <c r="AH1" s="350"/>
      <c r="AI1" s="350"/>
      <c r="AJ1" s="350"/>
      <c r="AK1" s="350"/>
      <c r="AL1" s="350"/>
      <c r="AM1" s="350"/>
    </row>
    <row r="2" spans="1:42" ht="33.75" customHeight="1" thickBot="1">
      <c r="B2" s="678"/>
      <c r="C2" s="678"/>
      <c r="D2" s="555"/>
      <c r="E2" s="675" t="s">
        <v>359</v>
      </c>
      <c r="F2" s="676"/>
      <c r="G2" s="676"/>
      <c r="H2" s="676"/>
      <c r="I2" s="676"/>
      <c r="J2" s="676"/>
      <c r="K2" s="676"/>
      <c r="L2" s="677"/>
      <c r="M2" s="675" t="s">
        <v>360</v>
      </c>
      <c r="N2" s="676"/>
      <c r="O2" s="676"/>
      <c r="P2" s="676"/>
      <c r="Q2" s="676"/>
      <c r="R2" s="676"/>
      <c r="S2" s="676"/>
      <c r="T2" s="676"/>
      <c r="U2" s="676"/>
      <c r="V2" s="677"/>
      <c r="W2" s="676" t="s">
        <v>361</v>
      </c>
      <c r="X2" s="677"/>
      <c r="Y2" s="399" t="s">
        <v>362</v>
      </c>
      <c r="Z2" s="675" t="s">
        <v>363</v>
      </c>
      <c r="AA2" s="676"/>
      <c r="AB2" s="676"/>
      <c r="AC2" s="677"/>
      <c r="AD2" s="675" t="s">
        <v>364</v>
      </c>
      <c r="AE2" s="676"/>
      <c r="AF2" s="676"/>
      <c r="AG2" s="677"/>
      <c r="AH2" s="675" t="s">
        <v>365</v>
      </c>
      <c r="AI2" s="676"/>
      <c r="AJ2" s="676"/>
      <c r="AK2" s="676"/>
      <c r="AL2" s="682" t="s">
        <v>366</v>
      </c>
      <c r="AM2" s="683"/>
    </row>
    <row r="3" spans="1:42" ht="33.75" customHeight="1" thickBot="1">
      <c r="B3" s="357"/>
      <c r="C3" s="353"/>
      <c r="D3" s="555"/>
      <c r="E3" s="684" t="s">
        <v>367</v>
      </c>
      <c r="F3" s="685"/>
      <c r="G3" s="685"/>
      <c r="H3" s="686"/>
      <c r="I3" s="684" t="s">
        <v>78</v>
      </c>
      <c r="J3" s="685"/>
      <c r="K3" s="685"/>
      <c r="L3" s="686"/>
      <c r="M3" s="687" t="s">
        <v>367</v>
      </c>
      <c r="N3" s="688"/>
      <c r="O3" s="688"/>
      <c r="P3" s="688"/>
      <c r="Q3" s="688"/>
      <c r="R3" s="688"/>
      <c r="S3" s="688"/>
      <c r="T3" s="688"/>
      <c r="U3" s="688"/>
      <c r="V3" s="689"/>
      <c r="W3" s="685" t="s">
        <v>75</v>
      </c>
      <c r="X3" s="686"/>
      <c r="Y3" s="358" t="s">
        <v>75</v>
      </c>
      <c r="Z3" s="684" t="s">
        <v>368</v>
      </c>
      <c r="AA3" s="685"/>
      <c r="AB3" s="685"/>
      <c r="AC3" s="686"/>
      <c r="AD3" s="684" t="s">
        <v>369</v>
      </c>
      <c r="AE3" s="685"/>
      <c r="AF3" s="685"/>
      <c r="AG3" s="686"/>
      <c r="AH3" s="684" t="s">
        <v>370</v>
      </c>
      <c r="AI3" s="685"/>
      <c r="AJ3" s="685"/>
      <c r="AK3" s="685"/>
      <c r="AL3" s="690" t="s">
        <v>75</v>
      </c>
      <c r="AM3" s="691"/>
    </row>
    <row r="4" spans="1:42" ht="21.6" thickBot="1">
      <c r="A4" s="696" t="s">
        <v>622</v>
      </c>
      <c r="B4" s="359" t="s">
        <v>371</v>
      </c>
      <c r="C4" s="360" t="s">
        <v>372</v>
      </c>
      <c r="D4" s="679" t="s">
        <v>559</v>
      </c>
      <c r="E4" s="361" t="s">
        <v>74</v>
      </c>
      <c r="F4" s="362" t="s">
        <v>76</v>
      </c>
      <c r="G4" s="362" t="s">
        <v>77</v>
      </c>
      <c r="H4" s="363" t="s">
        <v>347</v>
      </c>
      <c r="I4" s="361" t="s">
        <v>373</v>
      </c>
      <c r="J4" s="362" t="s">
        <v>76</v>
      </c>
      <c r="K4" s="362" t="s">
        <v>77</v>
      </c>
      <c r="L4" s="364" t="s">
        <v>347</v>
      </c>
      <c r="M4" s="246" t="s">
        <v>374</v>
      </c>
      <c r="N4" s="247" t="s">
        <v>375</v>
      </c>
      <c r="O4" s="247" t="s">
        <v>376</v>
      </c>
      <c r="P4" s="247" t="s">
        <v>377</v>
      </c>
      <c r="Q4" s="247" t="s">
        <v>378</v>
      </c>
      <c r="R4" s="247" t="s">
        <v>379</v>
      </c>
      <c r="S4" s="247" t="s">
        <v>380</v>
      </c>
      <c r="T4" s="247" t="s">
        <v>381</v>
      </c>
      <c r="U4" s="247" t="s">
        <v>382</v>
      </c>
      <c r="V4" s="248" t="s">
        <v>383</v>
      </c>
      <c r="W4" s="365" t="s">
        <v>384</v>
      </c>
      <c r="X4" s="363" t="s">
        <v>385</v>
      </c>
      <c r="Y4" s="363" t="s">
        <v>74</v>
      </c>
      <c r="Z4" s="361" t="s">
        <v>386</v>
      </c>
      <c r="AA4" s="363" t="s">
        <v>387</v>
      </c>
      <c r="AB4" s="361" t="s">
        <v>388</v>
      </c>
      <c r="AC4" s="363" t="s">
        <v>389</v>
      </c>
      <c r="AD4" s="361" t="s">
        <v>386</v>
      </c>
      <c r="AE4" s="363" t="s">
        <v>387</v>
      </c>
      <c r="AF4" s="361" t="s">
        <v>388</v>
      </c>
      <c r="AG4" s="363" t="s">
        <v>389</v>
      </c>
      <c r="AH4" s="361" t="s">
        <v>386</v>
      </c>
      <c r="AI4" s="363" t="s">
        <v>387</v>
      </c>
      <c r="AJ4" s="361" t="s">
        <v>388</v>
      </c>
      <c r="AK4" s="364" t="s">
        <v>389</v>
      </c>
      <c r="AL4" s="363" t="s">
        <v>390</v>
      </c>
      <c r="AM4" s="363" t="s">
        <v>385</v>
      </c>
    </row>
    <row r="5" spans="1:42" ht="21.6" thickBot="1">
      <c r="A5" s="696"/>
      <c r="B5" s="366" t="s">
        <v>391</v>
      </c>
      <c r="C5" s="367"/>
      <c r="D5" s="680"/>
      <c r="E5" s="368">
        <f>SUM(F5:H5)</f>
        <v>162</v>
      </c>
      <c r="F5" s="369">
        <v>32</v>
      </c>
      <c r="G5" s="369">
        <v>46</v>
      </c>
      <c r="H5" s="370">
        <v>84</v>
      </c>
      <c r="I5" s="371">
        <v>162</v>
      </c>
      <c r="J5" s="369">
        <v>32</v>
      </c>
      <c r="K5" s="369">
        <v>46</v>
      </c>
      <c r="L5" s="370">
        <v>84</v>
      </c>
      <c r="M5" s="372">
        <v>7</v>
      </c>
      <c r="N5" s="373">
        <v>18</v>
      </c>
      <c r="O5" s="373">
        <v>3</v>
      </c>
      <c r="P5" s="373">
        <v>8</v>
      </c>
      <c r="Q5" s="373">
        <v>17</v>
      </c>
      <c r="R5" s="373">
        <v>20</v>
      </c>
      <c r="S5" s="373">
        <v>18</v>
      </c>
      <c r="T5" s="373">
        <v>11</v>
      </c>
      <c r="U5" s="373">
        <v>18</v>
      </c>
      <c r="V5" s="374">
        <v>10</v>
      </c>
      <c r="W5" s="375"/>
      <c r="X5" s="370"/>
      <c r="Y5" s="373">
        <f>SUM(M5:V5)</f>
        <v>130</v>
      </c>
      <c r="Z5" s="371">
        <v>23</v>
      </c>
      <c r="AA5" s="370">
        <v>20</v>
      </c>
      <c r="AB5" s="371">
        <v>5</v>
      </c>
      <c r="AC5" s="370">
        <v>1</v>
      </c>
      <c r="AD5" s="371">
        <v>24</v>
      </c>
      <c r="AE5" s="370">
        <v>38</v>
      </c>
      <c r="AF5" s="371">
        <v>27</v>
      </c>
      <c r="AG5" s="370">
        <v>8</v>
      </c>
      <c r="AH5" s="371">
        <v>57</v>
      </c>
      <c r="AI5" s="370">
        <v>34</v>
      </c>
      <c r="AJ5" s="371">
        <v>11</v>
      </c>
      <c r="AK5" s="376">
        <v>1</v>
      </c>
      <c r="AL5" s="373">
        <f>SUM(S5,U5)</f>
        <v>36</v>
      </c>
      <c r="AM5" s="374">
        <f>M5+N5+O5+P5+Q5+R5+T5+V5</f>
        <v>94</v>
      </c>
    </row>
    <row r="6" spans="1:42" ht="21.6" thickBot="1">
      <c r="A6" s="696"/>
      <c r="B6" s="377" t="s">
        <v>392</v>
      </c>
      <c r="C6" s="367"/>
      <c r="D6" s="680"/>
      <c r="E6" s="368">
        <f>SUM(F6:H6)</f>
        <v>162.22000000000003</v>
      </c>
      <c r="F6" s="378">
        <v>54.079999999999977</v>
      </c>
      <c r="G6" s="378">
        <v>53.990000000000016</v>
      </c>
      <c r="H6" s="379">
        <v>54.150000000000034</v>
      </c>
      <c r="I6" s="368">
        <f>SUM(J6:L6)</f>
        <v>162.22000000000003</v>
      </c>
      <c r="J6" s="378">
        <v>54.079999999999977</v>
      </c>
      <c r="K6" s="378">
        <v>53.990000000000016</v>
      </c>
      <c r="L6" s="379">
        <v>54.150000000000034</v>
      </c>
      <c r="M6" s="380">
        <v>12.15</v>
      </c>
      <c r="N6" s="381">
        <v>12.110000000000003</v>
      </c>
      <c r="O6" s="381">
        <v>5.4</v>
      </c>
      <c r="P6" s="381">
        <v>5.4399999999999995</v>
      </c>
      <c r="Q6" s="381">
        <v>12.19</v>
      </c>
      <c r="R6" s="381">
        <v>12.239999999999998</v>
      </c>
      <c r="S6" s="381">
        <v>12.099999999999998</v>
      </c>
      <c r="T6" s="381">
        <v>12.19</v>
      </c>
      <c r="U6" s="381">
        <v>12.18</v>
      </c>
      <c r="V6" s="382">
        <v>12.14</v>
      </c>
      <c r="W6" s="383"/>
      <c r="X6" s="382"/>
      <c r="Y6" s="381">
        <f>SUM(M6:V6)</f>
        <v>108.14</v>
      </c>
      <c r="Z6" s="368">
        <v>39.116100000000003</v>
      </c>
      <c r="AA6" s="379">
        <v>34.014000000000003</v>
      </c>
      <c r="AB6" s="368">
        <v>8.5035000000000007</v>
      </c>
      <c r="AC6" s="379">
        <v>1.7007000000000001</v>
      </c>
      <c r="AD6" s="368">
        <v>24.074646999999999</v>
      </c>
      <c r="AE6" s="379">
        <v>31.3178179999999</v>
      </c>
      <c r="AF6" s="368">
        <v>21.324539999999999</v>
      </c>
      <c r="AG6" s="379">
        <v>6.6156819999999996</v>
      </c>
      <c r="AH6" s="368">
        <v>44.773224999999897</v>
      </c>
      <c r="AI6" s="379">
        <v>26.857037999999999</v>
      </c>
      <c r="AJ6" s="368">
        <v>9.7480170000000008</v>
      </c>
      <c r="AK6" s="384">
        <v>1.0288269999999999</v>
      </c>
      <c r="AL6" s="381">
        <f>SUM(S6,U6)</f>
        <v>24.279999999999998</v>
      </c>
      <c r="AM6" s="374">
        <f>M6+N6+O6+P6+Q6+R6+T6+V6</f>
        <v>83.86</v>
      </c>
    </row>
    <row r="7" spans="1:42" ht="21.6" thickBot="1">
      <c r="A7" s="696"/>
      <c r="B7" s="385" t="s">
        <v>393</v>
      </c>
      <c r="C7" s="457"/>
      <c r="D7" s="681"/>
      <c r="E7" s="386"/>
      <c r="F7" s="387"/>
      <c r="G7" s="387"/>
      <c r="H7" s="388"/>
      <c r="I7" s="386"/>
      <c r="J7" s="387"/>
      <c r="K7" s="387"/>
      <c r="L7" s="388"/>
      <c r="M7" s="389"/>
      <c r="N7" s="390"/>
      <c r="O7" s="390"/>
      <c r="P7" s="390"/>
      <c r="Q7" s="390"/>
      <c r="R7" s="390"/>
      <c r="S7" s="390"/>
      <c r="T7" s="390"/>
      <c r="U7" s="390"/>
      <c r="V7" s="391"/>
      <c r="W7" s="392"/>
      <c r="X7" s="393"/>
      <c r="Y7" s="394"/>
      <c r="Z7" s="395"/>
      <c r="AA7" s="396"/>
      <c r="AB7" s="386"/>
      <c r="AC7" s="396"/>
      <c r="AD7" s="386"/>
      <c r="AE7" s="396"/>
      <c r="AF7" s="386"/>
      <c r="AG7" s="396"/>
      <c r="AH7" s="386"/>
      <c r="AI7" s="396"/>
      <c r="AJ7" s="386"/>
      <c r="AK7" s="397"/>
      <c r="AL7" s="394"/>
      <c r="AM7" s="398"/>
    </row>
    <row r="8" spans="1:42" ht="43.5" customHeight="1" thickBot="1">
      <c r="A8" s="694" t="s">
        <v>394</v>
      </c>
      <c r="B8" s="695"/>
      <c r="C8" s="400"/>
      <c r="D8" s="556"/>
      <c r="E8" s="401"/>
      <c r="F8" s="402"/>
      <c r="G8" s="402"/>
      <c r="H8" s="403"/>
      <c r="I8" s="404"/>
      <c r="J8" s="402"/>
      <c r="K8" s="402"/>
      <c r="L8" s="403"/>
      <c r="M8" s="404"/>
      <c r="N8" s="402"/>
      <c r="O8" s="402"/>
      <c r="P8" s="402"/>
      <c r="Q8" s="402"/>
      <c r="R8" s="402"/>
      <c r="S8" s="402"/>
      <c r="T8" s="402"/>
      <c r="U8" s="402"/>
      <c r="V8" s="403"/>
      <c r="W8" s="405"/>
      <c r="X8" s="403"/>
      <c r="Y8" s="403"/>
      <c r="Z8" s="405"/>
      <c r="AA8" s="403"/>
      <c r="AB8" s="404"/>
      <c r="AC8" s="403"/>
      <c r="AD8" s="404"/>
      <c r="AE8" s="403"/>
      <c r="AF8" s="404"/>
      <c r="AG8" s="403"/>
      <c r="AH8" s="404"/>
      <c r="AI8" s="403"/>
      <c r="AJ8" s="404"/>
      <c r="AK8" s="406"/>
      <c r="AL8" s="403"/>
      <c r="AM8" s="403"/>
    </row>
    <row r="9" spans="1:42" ht="21.6" thickBot="1">
      <c r="A9" s="692" t="s">
        <v>10</v>
      </c>
      <c r="B9" s="693"/>
      <c r="C9" s="415"/>
      <c r="D9" s="557"/>
      <c r="E9" s="416"/>
      <c r="F9" s="417"/>
      <c r="G9" s="417"/>
      <c r="H9" s="418"/>
      <c r="I9" s="416"/>
      <c r="J9" s="416"/>
      <c r="K9" s="416"/>
      <c r="L9" s="416"/>
      <c r="M9" s="416"/>
      <c r="N9" s="417"/>
      <c r="O9" s="417"/>
      <c r="P9" s="417"/>
      <c r="Q9" s="417"/>
      <c r="R9" s="417"/>
      <c r="S9" s="417"/>
      <c r="T9" s="417"/>
      <c r="U9" s="417"/>
      <c r="V9" s="418"/>
      <c r="W9" s="419"/>
      <c r="X9" s="420"/>
      <c r="Y9" s="421"/>
      <c r="Z9" s="422"/>
      <c r="AA9" s="423"/>
      <c r="AB9" s="424"/>
      <c r="AC9" s="423"/>
      <c r="AD9" s="424"/>
      <c r="AE9" s="423"/>
      <c r="AF9" s="424"/>
      <c r="AG9" s="423"/>
      <c r="AH9" s="424"/>
      <c r="AI9" s="423"/>
      <c r="AJ9" s="424"/>
      <c r="AK9" s="425"/>
      <c r="AL9" s="421"/>
      <c r="AM9" s="426"/>
    </row>
    <row r="10" spans="1:42" s="548" customFormat="1" ht="105" customHeight="1" thickBot="1">
      <c r="A10" s="674" t="s">
        <v>81</v>
      </c>
      <c r="B10" s="536" t="s">
        <v>583</v>
      </c>
      <c r="C10" s="443"/>
      <c r="D10" s="558">
        <v>6</v>
      </c>
      <c r="E10" s="463">
        <f>(E11*0.5+E12*0.5+E13+E14)/3</f>
        <v>4.2908754297095966</v>
      </c>
      <c r="F10" s="444">
        <f>(F11*0.5+F12*0.5+F13+F14)/3</f>
        <v>4.345094086021505</v>
      </c>
      <c r="G10" s="444">
        <f>(G11*0.5+G12*0.5+G14)/2</f>
        <v>3.9508707435738817</v>
      </c>
      <c r="H10" s="444">
        <f>(H11*0.5+H12*0.5+H14)/2</f>
        <v>4.5119261773866786</v>
      </c>
      <c r="I10" s="444">
        <f>(I11*0.5+I12*0.5+I13+I14)/3</f>
        <v>1.1164649830417657</v>
      </c>
      <c r="J10" s="444">
        <f>(J11*0.5+J12*0.5+J13+J14)/3</f>
        <v>1.0829964355350725</v>
      </c>
      <c r="K10" s="444">
        <f t="shared" ref="K10:V10" si="0">(K11*0.5+K12*0.5+K14)/2</f>
        <v>0.99845581885253776</v>
      </c>
      <c r="L10" s="444">
        <f t="shared" si="0"/>
        <v>1.0722121238885474</v>
      </c>
      <c r="M10" s="444">
        <f t="shared" si="0"/>
        <v>4.5873913043478263</v>
      </c>
      <c r="N10" s="444">
        <f t="shared" si="0"/>
        <v>4.2360738151131834</v>
      </c>
      <c r="O10" s="444">
        <f t="shared" si="0"/>
        <v>4.333333333333333</v>
      </c>
      <c r="P10" s="444">
        <f t="shared" si="0"/>
        <v>4.6190476190476186</v>
      </c>
      <c r="Q10" s="444">
        <f t="shared" si="0"/>
        <v>4.1797310500537819</v>
      </c>
      <c r="R10" s="444">
        <f t="shared" si="0"/>
        <v>4.1273327700417095</v>
      </c>
      <c r="S10" s="444">
        <f t="shared" si="0"/>
        <v>4.366531964339968</v>
      </c>
      <c r="T10" s="444">
        <f t="shared" si="0"/>
        <v>3.6974362372941756</v>
      </c>
      <c r="U10" s="444">
        <f t="shared" si="0"/>
        <v>4.5045036764705886</v>
      </c>
      <c r="V10" s="444">
        <f t="shared" si="0"/>
        <v>4.1414744645799013</v>
      </c>
      <c r="W10" s="444">
        <f t="shared" ref="W10:AK10" si="1">(W11*0.5+W12*0.5+W13+W14)/3</f>
        <v>0</v>
      </c>
      <c r="X10" s="444">
        <f t="shared" si="1"/>
        <v>0</v>
      </c>
      <c r="Y10" s="444">
        <f>(Y11*0.5+Y12*0.5+Y14)/2</f>
        <v>4.2792856234622079</v>
      </c>
      <c r="Z10" s="444">
        <f t="shared" si="1"/>
        <v>3.6310935441370233</v>
      </c>
      <c r="AA10" s="444">
        <f t="shared" si="1"/>
        <v>2.8964912280701767</v>
      </c>
      <c r="AB10" s="444">
        <f t="shared" si="1"/>
        <v>2.8916666666666671</v>
      </c>
      <c r="AC10" s="444" t="e">
        <f t="shared" si="1"/>
        <v>#VALUE!</v>
      </c>
      <c r="AD10" s="444" t="e">
        <f t="shared" si="1"/>
        <v>#VALUE!</v>
      </c>
      <c r="AE10" s="444" t="e">
        <f t="shared" si="1"/>
        <v>#VALUE!</v>
      </c>
      <c r="AF10" s="444" t="e">
        <f t="shared" si="1"/>
        <v>#VALUE!</v>
      </c>
      <c r="AG10" s="444" t="e">
        <f t="shared" si="1"/>
        <v>#VALUE!</v>
      </c>
      <c r="AH10" s="444" t="e">
        <f t="shared" si="1"/>
        <v>#VALUE!</v>
      </c>
      <c r="AI10" s="444" t="e">
        <f t="shared" si="1"/>
        <v>#VALUE!</v>
      </c>
      <c r="AJ10" s="444" t="e">
        <f t="shared" si="1"/>
        <v>#VALUE!</v>
      </c>
      <c r="AK10" s="445" t="e">
        <f t="shared" si="1"/>
        <v>#VALUE!</v>
      </c>
      <c r="AL10" s="444">
        <f>AVERAGE(S10,U10)</f>
        <v>4.4355178204052788</v>
      </c>
      <c r="AM10" s="446">
        <f>AVERAGE(M10,N10,O10,P10,Q10,R10,T10,V10)</f>
        <v>4.2402275742264415</v>
      </c>
      <c r="AN10" s="552"/>
      <c r="AO10" s="547"/>
      <c r="AP10" s="547"/>
    </row>
    <row r="11" spans="1:42" ht="45.6" thickBot="1">
      <c r="A11" s="674" t="s">
        <v>624</v>
      </c>
      <c r="B11" s="255" t="s">
        <v>395</v>
      </c>
      <c r="C11" s="264" t="s">
        <v>396</v>
      </c>
      <c r="D11" s="606"/>
      <c r="E11" s="464">
        <v>4.2326400884405428</v>
      </c>
      <c r="F11" s="257">
        <v>4.225806451612903</v>
      </c>
      <c r="G11" s="258">
        <v>3.8089480048367585</v>
      </c>
      <c r="H11" s="259">
        <v>4.5832516179643061</v>
      </c>
      <c r="I11" s="256">
        <v>1.0323407687183512</v>
      </c>
      <c r="J11" s="258">
        <v>0.94958240611825162</v>
      </c>
      <c r="K11" s="258">
        <v>1.0561754346009631</v>
      </c>
      <c r="L11" s="259">
        <v>0.98126169421685727</v>
      </c>
      <c r="M11" s="256">
        <v>3.8695652173913042</v>
      </c>
      <c r="N11" s="258">
        <v>4.5335157318741448</v>
      </c>
      <c r="O11" s="258">
        <v>4.333333333333333</v>
      </c>
      <c r="P11" s="258">
        <v>4.7142857142857144</v>
      </c>
      <c r="Q11" s="258">
        <v>4.2577422577422581</v>
      </c>
      <c r="R11" s="258">
        <v>4.0423042304230421</v>
      </c>
      <c r="S11" s="258">
        <v>4.3904576436222014</v>
      </c>
      <c r="T11" s="257">
        <v>3.5684104627766602</v>
      </c>
      <c r="U11" s="258">
        <v>4.6117647058823534</v>
      </c>
      <c r="V11" s="259">
        <v>4.375617792421747</v>
      </c>
      <c r="W11" s="260"/>
      <c r="X11" s="261"/>
      <c r="Y11" s="252">
        <f>AVERAGE(M11:V11)</f>
        <v>4.269699708975276</v>
      </c>
      <c r="Z11" s="260">
        <v>3.0434782608695699</v>
      </c>
      <c r="AA11" s="261">
        <v>2.25</v>
      </c>
      <c r="AB11" s="262">
        <v>2.6</v>
      </c>
      <c r="AC11" s="261">
        <v>2</v>
      </c>
      <c r="AD11" s="262">
        <v>2.53998071996384</v>
      </c>
      <c r="AE11" s="261">
        <v>2.3952116323420301</v>
      </c>
      <c r="AF11" s="262">
        <v>2.7918933455687398</v>
      </c>
      <c r="AG11" s="261">
        <v>2</v>
      </c>
      <c r="AH11" s="262">
        <v>4.1252680631186598</v>
      </c>
      <c r="AI11" s="261">
        <v>3.4419893593017501</v>
      </c>
      <c r="AJ11" s="262">
        <v>3.6065088400266898</v>
      </c>
      <c r="AK11" s="263">
        <v>4</v>
      </c>
      <c r="AL11" s="252">
        <f>AVERAGE(S11,U11)</f>
        <v>4.5011111747522774</v>
      </c>
      <c r="AM11" s="261">
        <f>AVERAGE(M11,N11,O11,P11,Q11,R11,T11,V11)</f>
        <v>4.2118468425310258</v>
      </c>
    </row>
    <row r="12" spans="1:42" ht="39.75" customHeight="1" thickBot="1">
      <c r="A12" s="674" t="s">
        <v>83</v>
      </c>
      <c r="B12" s="255"/>
      <c r="C12" s="414" t="s">
        <v>397</v>
      </c>
      <c r="D12" s="607"/>
      <c r="E12" s="465">
        <v>4.4357473454941472</v>
      </c>
      <c r="F12" s="266">
        <v>4.5161290322580649</v>
      </c>
      <c r="G12" s="267">
        <v>4.2278360343183987</v>
      </c>
      <c r="H12" s="268">
        <v>4.5215902606049072</v>
      </c>
      <c r="I12" s="265">
        <v>0.91610624418815123</v>
      </c>
      <c r="J12" s="267">
        <v>0.84557696752696776</v>
      </c>
      <c r="K12" s="267">
        <v>0.85413012435687441</v>
      </c>
      <c r="L12" s="268">
        <v>1.0166158357505579</v>
      </c>
      <c r="M12" s="265">
        <v>4.32</v>
      </c>
      <c r="N12" s="267">
        <v>4.2708618331053358</v>
      </c>
      <c r="O12" s="267">
        <v>5</v>
      </c>
      <c r="P12" s="267">
        <v>4.4285714285714279</v>
      </c>
      <c r="Q12" s="267">
        <v>4.247895229186156</v>
      </c>
      <c r="R12" s="267">
        <v>4.6560457516339868</v>
      </c>
      <c r="S12" s="267">
        <v>4.2123161764705879</v>
      </c>
      <c r="T12" s="266">
        <v>4.2947686116700208</v>
      </c>
      <c r="U12" s="267">
        <v>4.589717741935484</v>
      </c>
      <c r="V12" s="268">
        <v>4.1803953871499182</v>
      </c>
      <c r="W12" s="269"/>
      <c r="X12" s="252"/>
      <c r="Y12" s="252">
        <f>AVERAGE(M12:V12)</f>
        <v>4.4200572159722906</v>
      </c>
      <c r="Z12" s="269">
        <v>3.60869565217391</v>
      </c>
      <c r="AA12" s="252">
        <v>3.35</v>
      </c>
      <c r="AB12" s="270">
        <v>3.25</v>
      </c>
      <c r="AC12" s="252">
        <v>4</v>
      </c>
      <c r="AD12" s="270">
        <v>3.4788091494917399</v>
      </c>
      <c r="AE12" s="252">
        <v>3.0758648461645199</v>
      </c>
      <c r="AF12" s="270">
        <v>3.3654834831070102</v>
      </c>
      <c r="AG12" s="252">
        <v>2.8391661729876798</v>
      </c>
      <c r="AH12" s="270">
        <v>4.0380333567992599</v>
      </c>
      <c r="AI12" s="252">
        <v>3.4507673613159802</v>
      </c>
      <c r="AJ12" s="270">
        <v>3.2478022540420302</v>
      </c>
      <c r="AK12" s="253">
        <v>4</v>
      </c>
      <c r="AL12" s="252">
        <f>AVERAGE(S12,U12)</f>
        <v>4.4010169592030355</v>
      </c>
      <c r="AM12" s="252">
        <f>AVERAGE(M12,N12,O12,P12,Q12,R12,T12,V12)</f>
        <v>4.4248172801646053</v>
      </c>
    </row>
    <row r="13" spans="1:42" ht="39.75" customHeight="1" thickBot="1">
      <c r="A13" s="674" t="s">
        <v>81</v>
      </c>
      <c r="B13" s="255" t="s">
        <v>398</v>
      </c>
      <c r="C13" s="264" t="s">
        <v>399</v>
      </c>
      <c r="D13" s="608"/>
      <c r="E13" s="465">
        <v>4.2580645161290338</v>
      </c>
      <c r="F13" s="266">
        <v>4.2580645161290338</v>
      </c>
      <c r="G13" s="271"/>
      <c r="H13" s="272"/>
      <c r="I13" s="265">
        <v>1.2555459204336117</v>
      </c>
      <c r="J13" s="267">
        <v>1.2555459204336117</v>
      </c>
      <c r="K13" s="273"/>
      <c r="L13" s="272"/>
      <c r="M13" s="273"/>
      <c r="N13" s="274"/>
      <c r="O13" s="273"/>
      <c r="P13" s="274"/>
      <c r="Q13" s="274"/>
      <c r="R13" s="273"/>
      <c r="S13" s="274"/>
      <c r="T13" s="275"/>
      <c r="U13" s="273"/>
      <c r="V13" s="272" t="s">
        <v>400</v>
      </c>
      <c r="W13" s="272"/>
      <c r="X13" s="273"/>
      <c r="Y13" s="272"/>
      <c r="Z13" s="269">
        <v>3.52173913043478</v>
      </c>
      <c r="AA13" s="252">
        <v>2.7894736842105301</v>
      </c>
      <c r="AB13" s="270">
        <v>2.75</v>
      </c>
      <c r="AC13" s="252" t="s">
        <v>401</v>
      </c>
      <c r="AD13" s="270" t="s">
        <v>401</v>
      </c>
      <c r="AE13" s="252" t="s">
        <v>401</v>
      </c>
      <c r="AF13" s="270" t="s">
        <v>401</v>
      </c>
      <c r="AG13" s="252" t="s">
        <v>401</v>
      </c>
      <c r="AH13" s="270" t="s">
        <v>401</v>
      </c>
      <c r="AI13" s="252" t="s">
        <v>401</v>
      </c>
      <c r="AJ13" s="270" t="s">
        <v>401</v>
      </c>
      <c r="AK13" s="253" t="s">
        <v>401</v>
      </c>
      <c r="AL13" s="272"/>
      <c r="AM13" s="272"/>
    </row>
    <row r="14" spans="1:42" ht="51" customHeight="1" thickBot="1">
      <c r="A14" s="674" t="s">
        <v>81</v>
      </c>
      <c r="B14" s="255" t="s">
        <v>402</v>
      </c>
      <c r="C14" s="264" t="s">
        <v>403</v>
      </c>
      <c r="D14" s="560">
        <v>6</v>
      </c>
      <c r="E14" s="466">
        <v>4.2803680560324109</v>
      </c>
      <c r="F14" s="277">
        <v>4.4062499999999991</v>
      </c>
      <c r="G14" s="278">
        <v>3.8833494675701838</v>
      </c>
      <c r="H14" s="279">
        <v>4.4714314154887509</v>
      </c>
      <c r="I14" s="276">
        <v>1.1196255222384337</v>
      </c>
      <c r="J14" s="278">
        <v>1.0958636993489961</v>
      </c>
      <c r="K14" s="278">
        <v>1.0417588582261568</v>
      </c>
      <c r="L14" s="279">
        <v>1.1454854827933871</v>
      </c>
      <c r="M14" s="276">
        <v>5.08</v>
      </c>
      <c r="N14" s="278">
        <v>4.0699588477366255</v>
      </c>
      <c r="O14" s="278">
        <v>4</v>
      </c>
      <c r="P14" s="278">
        <v>4.6666666666666661</v>
      </c>
      <c r="Q14" s="278">
        <v>4.1066433566433567</v>
      </c>
      <c r="R14" s="278">
        <v>3.905490549054905</v>
      </c>
      <c r="S14" s="278">
        <v>4.4316770186335406</v>
      </c>
      <c r="T14" s="277">
        <v>3.4632829373650109</v>
      </c>
      <c r="U14" s="278">
        <v>4.408266129032258</v>
      </c>
      <c r="V14" s="279">
        <v>4.0049423393739705</v>
      </c>
      <c r="W14" s="251"/>
      <c r="X14" s="250"/>
      <c r="Y14" s="252">
        <f>AVERAGE(M14:V14)</f>
        <v>4.2136927844506333</v>
      </c>
      <c r="Z14" s="251">
        <v>4.0454545454545503</v>
      </c>
      <c r="AA14" s="250">
        <v>3.1</v>
      </c>
      <c r="AB14" s="249">
        <v>3</v>
      </c>
      <c r="AC14" s="250">
        <v>3</v>
      </c>
      <c r="AD14" s="249">
        <v>3.87223123245708</v>
      </c>
      <c r="AE14" s="250">
        <v>3.1558189759233999</v>
      </c>
      <c r="AF14" s="249">
        <v>3.4460236312211401</v>
      </c>
      <c r="AG14" s="250">
        <v>3.0506441207805799</v>
      </c>
      <c r="AH14" s="249">
        <v>4.0375966439763902</v>
      </c>
      <c r="AI14" s="250">
        <v>3.4773006963150501</v>
      </c>
      <c r="AJ14" s="249">
        <v>3.6015845068797101</v>
      </c>
      <c r="AK14" s="280">
        <v>4</v>
      </c>
      <c r="AL14" s="252">
        <f>AVERAGE(S14,U14)</f>
        <v>4.4199715738328997</v>
      </c>
      <c r="AM14" s="252">
        <f>AVERAGE(M14,N14,O14,P14,Q14,R14,T14,V14)</f>
        <v>4.1621230871050674</v>
      </c>
    </row>
    <row r="15" spans="1:42" ht="21.6" thickBot="1">
      <c r="A15" s="692" t="s">
        <v>12</v>
      </c>
      <c r="B15" s="693"/>
      <c r="C15" s="427"/>
      <c r="D15" s="561"/>
      <c r="E15" s="431"/>
      <c r="F15" s="429"/>
      <c r="G15" s="429"/>
      <c r="H15" s="430"/>
      <c r="I15" s="428"/>
      <c r="J15" s="429"/>
      <c r="K15" s="429"/>
      <c r="L15" s="430"/>
      <c r="M15" s="428"/>
      <c r="N15" s="429"/>
      <c r="O15" s="429"/>
      <c r="P15" s="429"/>
      <c r="Q15" s="429"/>
      <c r="R15" s="429"/>
      <c r="S15" s="429"/>
      <c r="T15" s="429"/>
      <c r="U15" s="429"/>
      <c r="V15" s="430"/>
      <c r="W15" s="431"/>
      <c r="X15" s="430"/>
      <c r="Y15" s="432"/>
      <c r="Z15" s="431"/>
      <c r="AA15" s="430"/>
      <c r="AB15" s="428"/>
      <c r="AC15" s="430"/>
      <c r="AD15" s="428"/>
      <c r="AE15" s="430"/>
      <c r="AF15" s="428"/>
      <c r="AG15" s="430"/>
      <c r="AH15" s="428"/>
      <c r="AI15" s="430"/>
      <c r="AJ15" s="428"/>
      <c r="AK15" s="433"/>
      <c r="AL15" s="428"/>
      <c r="AM15" s="430"/>
    </row>
    <row r="16" spans="1:42" s="548" customFormat="1" ht="89.25" customHeight="1" thickBot="1">
      <c r="A16" s="674" t="s">
        <v>81</v>
      </c>
      <c r="B16" s="536" t="s">
        <v>404</v>
      </c>
      <c r="C16" s="553"/>
      <c r="D16" s="562">
        <v>6</v>
      </c>
      <c r="E16" s="467">
        <f>(E17*0.5+E18*0.5+E19+E20+E21+E22)/5</f>
        <v>4.2338859594706371</v>
      </c>
      <c r="F16" s="447">
        <f>(F17*0.5+F18*0.5+F19+F20+F21+F22)/5</f>
        <v>4.2338859594706371</v>
      </c>
      <c r="G16" s="282"/>
      <c r="H16" s="282"/>
      <c r="I16" s="447">
        <f>(I17*0.5+I18*0.5+I19+I20+I21+I22)/5</f>
        <v>1.0077806098232531</v>
      </c>
      <c r="J16" s="447">
        <f>(J17*0.5+J18*0.5+J19+J20+J21+J22)/5</f>
        <v>1.0077806098232531</v>
      </c>
      <c r="K16" s="282"/>
      <c r="L16" s="282"/>
      <c r="M16" s="282"/>
      <c r="N16" s="282"/>
      <c r="O16" s="282"/>
      <c r="P16" s="282"/>
      <c r="Q16" s="282"/>
      <c r="R16" s="282"/>
      <c r="S16" s="282"/>
      <c r="T16" s="282"/>
      <c r="U16" s="282"/>
      <c r="V16" s="282"/>
      <c r="W16" s="282"/>
      <c r="X16" s="282"/>
      <c r="Y16" s="282"/>
      <c r="Z16" s="281">
        <f t="shared" ref="Z16:AK16" si="2">(Z17*0.5+Z18*0.5+Z19+Z20+Z21+Z22)/5</f>
        <v>2.8186401833460661</v>
      </c>
      <c r="AA16" s="281">
        <f t="shared" si="2"/>
        <v>2.6948207056101801</v>
      </c>
      <c r="AB16" s="281">
        <f t="shared" si="2"/>
        <v>2.7999999999999989</v>
      </c>
      <c r="AC16" s="281">
        <f t="shared" si="2"/>
        <v>3</v>
      </c>
      <c r="AD16" s="281" t="e">
        <f t="shared" si="2"/>
        <v>#VALUE!</v>
      </c>
      <c r="AE16" s="281" t="e">
        <f t="shared" si="2"/>
        <v>#VALUE!</v>
      </c>
      <c r="AF16" s="281" t="e">
        <f t="shared" si="2"/>
        <v>#VALUE!</v>
      </c>
      <c r="AG16" s="281" t="e">
        <f t="shared" si="2"/>
        <v>#VALUE!</v>
      </c>
      <c r="AH16" s="281" t="e">
        <f t="shared" si="2"/>
        <v>#VALUE!</v>
      </c>
      <c r="AI16" s="281" t="e">
        <f t="shared" si="2"/>
        <v>#VALUE!</v>
      </c>
      <c r="AJ16" s="281" t="e">
        <f t="shared" si="2"/>
        <v>#VALUE!</v>
      </c>
      <c r="AK16" s="283" t="e">
        <f t="shared" si="2"/>
        <v>#VALUE!</v>
      </c>
      <c r="AL16" s="282"/>
      <c r="AM16" s="282"/>
      <c r="AN16" s="552"/>
      <c r="AO16" s="547"/>
      <c r="AP16" s="547"/>
    </row>
    <row r="17" spans="1:42" ht="56.25" customHeight="1" thickBot="1">
      <c r="A17" s="674" t="s">
        <v>624</v>
      </c>
      <c r="B17" s="255" t="s">
        <v>405</v>
      </c>
      <c r="C17" s="458" t="s">
        <v>406</v>
      </c>
      <c r="D17" s="563">
        <v>6</v>
      </c>
      <c r="E17" s="464">
        <v>4.9375</v>
      </c>
      <c r="F17" s="258">
        <v>4.9375</v>
      </c>
      <c r="G17" s="273"/>
      <c r="H17" s="272"/>
      <c r="I17" s="256">
        <v>1.1267517551391339</v>
      </c>
      <c r="J17" s="258">
        <v>1.1267517551391339</v>
      </c>
      <c r="K17" s="273"/>
      <c r="L17" s="272"/>
      <c r="M17" s="284"/>
      <c r="N17" s="273"/>
      <c r="O17" s="273"/>
      <c r="P17" s="273"/>
      <c r="Q17" s="273"/>
      <c r="R17" s="273"/>
      <c r="S17" s="273"/>
      <c r="T17" s="273"/>
      <c r="U17" s="273"/>
      <c r="V17" s="272"/>
      <c r="W17" s="285"/>
      <c r="X17" s="272"/>
      <c r="Y17" s="272"/>
      <c r="Z17" s="260">
        <v>3.1818181818181799</v>
      </c>
      <c r="AA17" s="261">
        <v>2.65</v>
      </c>
      <c r="AB17" s="262">
        <v>2.3333333333333299</v>
      </c>
      <c r="AC17" s="261">
        <v>4</v>
      </c>
      <c r="AD17" s="262" t="s">
        <v>401</v>
      </c>
      <c r="AE17" s="261" t="s">
        <v>401</v>
      </c>
      <c r="AF17" s="262" t="s">
        <v>401</v>
      </c>
      <c r="AG17" s="261" t="s">
        <v>401</v>
      </c>
      <c r="AH17" s="262" t="s">
        <v>401</v>
      </c>
      <c r="AI17" s="261" t="s">
        <v>401</v>
      </c>
      <c r="AJ17" s="262" t="s">
        <v>401</v>
      </c>
      <c r="AK17" s="286" t="s">
        <v>401</v>
      </c>
      <c r="AL17" s="272"/>
      <c r="AM17" s="272"/>
    </row>
    <row r="18" spans="1:42" ht="56.25" customHeight="1" thickBot="1">
      <c r="A18" s="674" t="s">
        <v>83</v>
      </c>
      <c r="B18" s="255"/>
      <c r="C18" s="458" t="s">
        <v>407</v>
      </c>
      <c r="D18" s="559"/>
      <c r="E18" s="464">
        <v>4.5937500000000009</v>
      </c>
      <c r="F18" s="258">
        <v>4.5937500000000009</v>
      </c>
      <c r="G18" s="273"/>
      <c r="H18" s="272"/>
      <c r="I18" s="256">
        <v>0.9394306295232826</v>
      </c>
      <c r="J18" s="258">
        <v>0.9394306295232826</v>
      </c>
      <c r="K18" s="273"/>
      <c r="L18" s="272"/>
      <c r="M18" s="284"/>
      <c r="N18" s="273"/>
      <c r="O18" s="273"/>
      <c r="P18" s="273"/>
      <c r="Q18" s="273"/>
      <c r="R18" s="273"/>
      <c r="S18" s="273"/>
      <c r="T18" s="273"/>
      <c r="U18" s="273"/>
      <c r="V18" s="272"/>
      <c r="W18" s="285"/>
      <c r="X18" s="272"/>
      <c r="Y18" s="272"/>
      <c r="Z18" s="260"/>
      <c r="AA18" s="261"/>
      <c r="AB18" s="262"/>
      <c r="AC18" s="261"/>
      <c r="AD18" s="262"/>
      <c r="AE18" s="261"/>
      <c r="AF18" s="262"/>
      <c r="AG18" s="261"/>
      <c r="AH18" s="262"/>
      <c r="AI18" s="261"/>
      <c r="AJ18" s="262"/>
      <c r="AK18" s="286"/>
      <c r="AL18" s="272"/>
      <c r="AM18" s="272"/>
    </row>
    <row r="19" spans="1:42" ht="48" customHeight="1" thickBot="1">
      <c r="A19" s="674" t="s">
        <v>82</v>
      </c>
      <c r="B19" s="255" t="s">
        <v>408</v>
      </c>
      <c r="C19" s="459" t="s">
        <v>409</v>
      </c>
      <c r="D19" s="560">
        <v>6</v>
      </c>
      <c r="E19" s="465">
        <v>4.1333333333333329</v>
      </c>
      <c r="F19" s="267">
        <v>4.1333333333333329</v>
      </c>
      <c r="G19" s="273"/>
      <c r="H19" s="272"/>
      <c r="I19" s="265">
        <v>1.0981845881596417</v>
      </c>
      <c r="J19" s="267">
        <v>1.0981845881596417</v>
      </c>
      <c r="K19" s="273"/>
      <c r="L19" s="272"/>
      <c r="M19" s="287"/>
      <c r="N19" s="274"/>
      <c r="O19" s="274"/>
      <c r="P19" s="274"/>
      <c r="Q19" s="274"/>
      <c r="R19" s="274"/>
      <c r="S19" s="274"/>
      <c r="T19" s="274"/>
      <c r="U19" s="273"/>
      <c r="V19" s="272"/>
      <c r="W19" s="288"/>
      <c r="X19" s="289"/>
      <c r="Y19" s="289"/>
      <c r="Z19" s="269">
        <v>2.8636363636363602</v>
      </c>
      <c r="AA19" s="252">
        <v>2.7</v>
      </c>
      <c r="AB19" s="270">
        <v>3.3333333333333299</v>
      </c>
      <c r="AC19" s="252">
        <v>2</v>
      </c>
      <c r="AD19" s="270" t="s">
        <v>401</v>
      </c>
      <c r="AE19" s="252" t="s">
        <v>401</v>
      </c>
      <c r="AF19" s="270" t="s">
        <v>401</v>
      </c>
      <c r="AG19" s="252" t="s">
        <v>401</v>
      </c>
      <c r="AH19" s="270" t="s">
        <v>401</v>
      </c>
      <c r="AI19" s="252" t="s">
        <v>401</v>
      </c>
      <c r="AJ19" s="270" t="s">
        <v>401</v>
      </c>
      <c r="AK19" s="290" t="s">
        <v>401</v>
      </c>
      <c r="AL19" s="289"/>
      <c r="AM19" s="289"/>
    </row>
    <row r="20" spans="1:42" ht="63.75" customHeight="1" thickBot="1">
      <c r="A20" s="674" t="s">
        <v>82</v>
      </c>
      <c r="B20" s="255" t="s">
        <v>410</v>
      </c>
      <c r="C20" s="459" t="s">
        <v>411</v>
      </c>
      <c r="D20" s="560">
        <v>6</v>
      </c>
      <c r="E20" s="465">
        <v>4.193548387096774</v>
      </c>
      <c r="F20" s="267">
        <v>4.193548387096774</v>
      </c>
      <c r="G20" s="273"/>
      <c r="H20" s="272"/>
      <c r="I20" s="265">
        <v>1.1869221485448564</v>
      </c>
      <c r="J20" s="267">
        <v>1.1869221485448564</v>
      </c>
      <c r="K20" s="273"/>
      <c r="L20" s="272"/>
      <c r="M20" s="287"/>
      <c r="N20" s="274"/>
      <c r="O20" s="274"/>
      <c r="P20" s="274"/>
      <c r="Q20" s="274"/>
      <c r="R20" s="274"/>
      <c r="S20" s="274"/>
      <c r="T20" s="274"/>
      <c r="U20" s="273"/>
      <c r="V20" s="272"/>
      <c r="W20" s="288"/>
      <c r="X20" s="289"/>
      <c r="Y20" s="289"/>
      <c r="Z20" s="269">
        <v>3.28571428571429</v>
      </c>
      <c r="AA20" s="252">
        <v>3.1578947368421102</v>
      </c>
      <c r="AB20" s="270">
        <v>3.5</v>
      </c>
      <c r="AC20" s="252">
        <v>4</v>
      </c>
      <c r="AD20" s="270" t="s">
        <v>401</v>
      </c>
      <c r="AE20" s="252" t="s">
        <v>401</v>
      </c>
      <c r="AF20" s="270" t="s">
        <v>401</v>
      </c>
      <c r="AG20" s="252" t="s">
        <v>401</v>
      </c>
      <c r="AH20" s="270" t="s">
        <v>401</v>
      </c>
      <c r="AI20" s="252" t="s">
        <v>401</v>
      </c>
      <c r="AJ20" s="270" t="s">
        <v>401</v>
      </c>
      <c r="AK20" s="290" t="s">
        <v>401</v>
      </c>
      <c r="AL20" s="289"/>
      <c r="AM20" s="289"/>
    </row>
    <row r="21" spans="1:42" ht="54" customHeight="1" thickBot="1">
      <c r="A21" s="674" t="s">
        <v>82</v>
      </c>
      <c r="B21" s="255" t="s">
        <v>412</v>
      </c>
      <c r="C21" s="459" t="s">
        <v>413</v>
      </c>
      <c r="D21" s="560">
        <v>6</v>
      </c>
      <c r="E21" s="465">
        <v>3.9615384615384617</v>
      </c>
      <c r="F21" s="267">
        <v>3.9615384615384617</v>
      </c>
      <c r="G21" s="273"/>
      <c r="H21" s="272"/>
      <c r="I21" s="265">
        <v>0.86387144328134879</v>
      </c>
      <c r="J21" s="267">
        <v>0.86387144328134879</v>
      </c>
      <c r="K21" s="273"/>
      <c r="L21" s="272"/>
      <c r="M21" s="287"/>
      <c r="N21" s="274"/>
      <c r="O21" s="274"/>
      <c r="P21" s="274"/>
      <c r="Q21" s="274"/>
      <c r="R21" s="274"/>
      <c r="S21" s="274"/>
      <c r="T21" s="274"/>
      <c r="U21" s="273"/>
      <c r="V21" s="272"/>
      <c r="W21" s="288"/>
      <c r="X21" s="289"/>
      <c r="Y21" s="289"/>
      <c r="Z21" s="269">
        <v>3</v>
      </c>
      <c r="AA21" s="252">
        <v>3.0769230769230802</v>
      </c>
      <c r="AB21" s="270">
        <v>3</v>
      </c>
      <c r="AC21" s="252">
        <v>3</v>
      </c>
      <c r="AD21" s="270" t="s">
        <v>401</v>
      </c>
      <c r="AE21" s="252" t="s">
        <v>401</v>
      </c>
      <c r="AF21" s="270" t="s">
        <v>401</v>
      </c>
      <c r="AG21" s="252" t="s">
        <v>401</v>
      </c>
      <c r="AH21" s="270" t="s">
        <v>401</v>
      </c>
      <c r="AI21" s="252" t="s">
        <v>401</v>
      </c>
      <c r="AJ21" s="270" t="s">
        <v>401</v>
      </c>
      <c r="AK21" s="290" t="s">
        <v>401</v>
      </c>
      <c r="AL21" s="289"/>
      <c r="AM21" s="289"/>
    </row>
    <row r="22" spans="1:42" ht="70.5" customHeight="1" thickBot="1">
      <c r="A22" s="674" t="s">
        <v>82</v>
      </c>
      <c r="B22" s="255" t="s">
        <v>414</v>
      </c>
      <c r="C22" s="459" t="s">
        <v>415</v>
      </c>
      <c r="D22" s="560">
        <v>6</v>
      </c>
      <c r="E22" s="466">
        <v>4.1153846153846168</v>
      </c>
      <c r="F22" s="278">
        <v>4.1153846153846168</v>
      </c>
      <c r="G22" s="273"/>
      <c r="H22" s="272"/>
      <c r="I22" s="276">
        <v>0.85683367679920963</v>
      </c>
      <c r="J22" s="278">
        <v>0.85683367679920963</v>
      </c>
      <c r="K22" s="273"/>
      <c r="L22" s="272"/>
      <c r="M22" s="291"/>
      <c r="N22" s="292"/>
      <c r="O22" s="292"/>
      <c r="P22" s="292"/>
      <c r="Q22" s="292"/>
      <c r="R22" s="292"/>
      <c r="S22" s="292"/>
      <c r="T22" s="292"/>
      <c r="U22" s="273"/>
      <c r="V22" s="272"/>
      <c r="W22" s="293"/>
      <c r="X22" s="294"/>
      <c r="Y22" s="294"/>
      <c r="Z22" s="251">
        <v>3.3529411764705901</v>
      </c>
      <c r="AA22" s="250">
        <v>3.21428571428571</v>
      </c>
      <c r="AB22" s="249">
        <v>3</v>
      </c>
      <c r="AC22" s="250">
        <v>4</v>
      </c>
      <c r="AD22" s="249" t="s">
        <v>401</v>
      </c>
      <c r="AE22" s="250" t="s">
        <v>401</v>
      </c>
      <c r="AF22" s="249" t="s">
        <v>401</v>
      </c>
      <c r="AG22" s="250" t="s">
        <v>401</v>
      </c>
      <c r="AH22" s="249" t="s">
        <v>401</v>
      </c>
      <c r="AI22" s="250" t="s">
        <v>401</v>
      </c>
      <c r="AJ22" s="249" t="s">
        <v>401</v>
      </c>
      <c r="AK22" s="295" t="s">
        <v>401</v>
      </c>
      <c r="AL22" s="294"/>
      <c r="AM22" s="294"/>
    </row>
    <row r="23" spans="1:42" s="548" customFormat="1" ht="78.599999999999994" thickBot="1">
      <c r="A23" s="674" t="s">
        <v>81</v>
      </c>
      <c r="B23" s="536" t="s">
        <v>416</v>
      </c>
      <c r="C23" s="537"/>
      <c r="D23" s="562">
        <v>5</v>
      </c>
      <c r="E23" s="467">
        <f t="shared" ref="E23:AK23" si="3">AVERAGE(E24:E27)</f>
        <v>3.9822839144746665</v>
      </c>
      <c r="F23" s="447">
        <f t="shared" si="3"/>
        <v>3.7118625706987776</v>
      </c>
      <c r="G23" s="447">
        <f t="shared" si="3"/>
        <v>3.5815132941258749</v>
      </c>
      <c r="H23" s="447">
        <f t="shared" si="3"/>
        <v>4.5610674959510309</v>
      </c>
      <c r="I23" s="447">
        <f t="shared" si="3"/>
        <v>0.97144829011137901</v>
      </c>
      <c r="J23" s="447">
        <f t="shared" si="3"/>
        <v>0.68357611603067792</v>
      </c>
      <c r="K23" s="447">
        <f t="shared" si="3"/>
        <v>0.86948247167815973</v>
      </c>
      <c r="L23" s="447">
        <f t="shared" si="3"/>
        <v>0.97859084597266466</v>
      </c>
      <c r="M23" s="447">
        <f t="shared" si="3"/>
        <v>4.34</v>
      </c>
      <c r="N23" s="447">
        <f t="shared" si="3"/>
        <v>4.0246159624808753</v>
      </c>
      <c r="O23" s="447">
        <f t="shared" si="3"/>
        <v>4.416666666666667</v>
      </c>
      <c r="P23" s="447">
        <f t="shared" si="3"/>
        <v>4.447916666666667</v>
      </c>
      <c r="Q23" s="447">
        <f t="shared" si="3"/>
        <v>4.3555487541749027</v>
      </c>
      <c r="R23" s="447">
        <f t="shared" si="3"/>
        <v>3.8686227598352696</v>
      </c>
      <c r="S23" s="447">
        <f t="shared" si="3"/>
        <v>4.1583486916428436</v>
      </c>
      <c r="T23" s="447">
        <f t="shared" si="3"/>
        <v>4.0077951510358041</v>
      </c>
      <c r="U23" s="447">
        <f t="shared" si="3"/>
        <v>4.2129512007082663</v>
      </c>
      <c r="V23" s="447">
        <f t="shared" si="3"/>
        <v>3.8139033903781594</v>
      </c>
      <c r="W23" s="447" t="e">
        <f t="shared" si="3"/>
        <v>#DIV/0!</v>
      </c>
      <c r="X23" s="447" t="e">
        <f t="shared" si="3"/>
        <v>#DIV/0!</v>
      </c>
      <c r="Y23" s="447">
        <f t="shared" si="3"/>
        <v>4.1646369243589456</v>
      </c>
      <c r="Z23" s="447">
        <f t="shared" si="3"/>
        <v>3.8388386975343503</v>
      </c>
      <c r="AA23" s="447">
        <f t="shared" si="3"/>
        <v>3.3415204678362578</v>
      </c>
      <c r="AB23" s="447">
        <f t="shared" si="3"/>
        <v>3.4</v>
      </c>
      <c r="AC23" s="447">
        <f t="shared" si="3"/>
        <v>3.5</v>
      </c>
      <c r="AD23" s="447">
        <f t="shared" si="3"/>
        <v>3.9510888826169621</v>
      </c>
      <c r="AE23" s="447">
        <f t="shared" si="3"/>
        <v>3.4558697801662328</v>
      </c>
      <c r="AF23" s="447">
        <f t="shared" si="3"/>
        <v>3.5410199596273251</v>
      </c>
      <c r="AG23" s="447">
        <f t="shared" si="3"/>
        <v>3.4161764041264675</v>
      </c>
      <c r="AH23" s="447">
        <f t="shared" si="3"/>
        <v>4.298924956334913</v>
      </c>
      <c r="AI23" s="447">
        <f t="shared" si="3"/>
        <v>3.7646453832423177</v>
      </c>
      <c r="AJ23" s="447">
        <f t="shared" si="3"/>
        <v>3.95112354086007</v>
      </c>
      <c r="AK23" s="448">
        <f t="shared" si="3"/>
        <v>4</v>
      </c>
      <c r="AL23" s="447">
        <f t="shared" ref="AL23:AL34" si="4">AVERAGE(S23,U23)</f>
        <v>4.1856499461755554</v>
      </c>
      <c r="AM23" s="449">
        <f>AVERAGE(M23,N23,O23,P23,Q23,R23,T23,V23)</f>
        <v>4.1593836689047938</v>
      </c>
      <c r="AN23" s="552"/>
      <c r="AO23" s="547"/>
      <c r="AP23" s="547"/>
    </row>
    <row r="24" spans="1:42" ht="39.75" customHeight="1" thickBot="1">
      <c r="A24" s="674" t="s">
        <v>82</v>
      </c>
      <c r="B24" s="255" t="s">
        <v>417</v>
      </c>
      <c r="C24" s="460" t="s">
        <v>418</v>
      </c>
      <c r="D24" s="564">
        <v>5</v>
      </c>
      <c r="E24" s="464">
        <v>4.0359787620511396</v>
      </c>
      <c r="F24" s="258">
        <v>3.5862068965517242</v>
      </c>
      <c r="G24" s="258">
        <v>3.6619291705498598</v>
      </c>
      <c r="H24" s="259">
        <v>4.7799257957430186</v>
      </c>
      <c r="I24" s="256">
        <v>1.0351386166332488</v>
      </c>
      <c r="J24" s="258">
        <v>0.77435833051507597</v>
      </c>
      <c r="K24" s="258">
        <v>0.8854284805110767</v>
      </c>
      <c r="L24" s="259">
        <v>0.96120488558152872</v>
      </c>
      <c r="M24" s="256">
        <v>4.4800000000000004</v>
      </c>
      <c r="N24" s="258">
        <v>4.1825876662636032</v>
      </c>
      <c r="O24" s="258">
        <v>5</v>
      </c>
      <c r="P24" s="258">
        <v>4.625</v>
      </c>
      <c r="Q24" s="258">
        <v>4.364415862808146</v>
      </c>
      <c r="R24" s="258">
        <v>4.0130718954248366</v>
      </c>
      <c r="S24" s="258">
        <v>4.2711397058823533</v>
      </c>
      <c r="T24" s="258">
        <v>4.0734341252699782</v>
      </c>
      <c r="U24" s="258">
        <v>4.4758064516129039</v>
      </c>
      <c r="V24" s="259">
        <v>3.8196046128500822</v>
      </c>
      <c r="W24" s="260"/>
      <c r="X24" s="261"/>
      <c r="Y24" s="261">
        <f>AVERAGE(M24:V24)</f>
        <v>4.3305060320111908</v>
      </c>
      <c r="Z24" s="260">
        <v>3.60869565217391</v>
      </c>
      <c r="AA24" s="261">
        <v>3.25</v>
      </c>
      <c r="AB24" s="262">
        <v>3</v>
      </c>
      <c r="AC24" s="261" t="s">
        <v>401</v>
      </c>
      <c r="AD24" s="262">
        <v>3.7041506270819502</v>
      </c>
      <c r="AE24" s="261">
        <v>3.25887495343017</v>
      </c>
      <c r="AF24" s="262">
        <v>3.3268492739112299</v>
      </c>
      <c r="AG24" s="261">
        <v>4.0000221611828399</v>
      </c>
      <c r="AH24" s="262">
        <v>4.3960717873536499</v>
      </c>
      <c r="AI24" s="261">
        <v>3.8620548002298198</v>
      </c>
      <c r="AJ24" s="262">
        <v>3.94700049719577</v>
      </c>
      <c r="AK24" s="263">
        <v>4</v>
      </c>
      <c r="AL24" s="262">
        <f t="shared" si="4"/>
        <v>4.3734730787476286</v>
      </c>
      <c r="AM24" s="261">
        <f>AVERAGE(M24,N24,O24,P24,Q24,R24,T24,V24)</f>
        <v>4.3197642703270809</v>
      </c>
    </row>
    <row r="25" spans="1:42" ht="39.75" customHeight="1" thickBot="1">
      <c r="A25" s="674" t="s">
        <v>82</v>
      </c>
      <c r="B25" s="255" t="s">
        <v>419</v>
      </c>
      <c r="C25" s="460" t="s">
        <v>420</v>
      </c>
      <c r="D25" s="564">
        <v>5</v>
      </c>
      <c r="E25" s="465">
        <v>4.1033361605880678</v>
      </c>
      <c r="F25" s="267">
        <v>3.8214285714285707</v>
      </c>
      <c r="G25" s="267">
        <v>3.8722118959107803</v>
      </c>
      <c r="H25" s="268">
        <v>4.5588810641627537</v>
      </c>
      <c r="I25" s="265">
        <v>0.97822689436736954</v>
      </c>
      <c r="J25" s="267">
        <v>0.71742847351249206</v>
      </c>
      <c r="K25" s="267">
        <v>1.092282910209184</v>
      </c>
      <c r="L25" s="268">
        <v>0.93443018812207934</v>
      </c>
      <c r="M25" s="265">
        <v>5.08</v>
      </c>
      <c r="N25" s="267">
        <v>4.2123510292524369</v>
      </c>
      <c r="O25" s="267">
        <v>4.666666666666667</v>
      </c>
      <c r="P25" s="267">
        <v>4.375</v>
      </c>
      <c r="Q25" s="267">
        <v>4.4044289044289044</v>
      </c>
      <c r="R25" s="267">
        <v>4.102124183006536</v>
      </c>
      <c r="S25" s="267">
        <v>4.2556935817805384</v>
      </c>
      <c r="T25" s="267">
        <v>3.47887323943662</v>
      </c>
      <c r="U25" s="267">
        <v>4.3864253393665162</v>
      </c>
      <c r="V25" s="268">
        <v>3.7396657871591907</v>
      </c>
      <c r="W25" s="269"/>
      <c r="X25" s="252"/>
      <c r="Y25" s="261">
        <f>AVERAGE(M25:V25)</f>
        <v>4.2701228731097407</v>
      </c>
      <c r="Z25" s="269">
        <v>3.90476190476191</v>
      </c>
      <c r="AA25" s="252">
        <v>3.2105263157894699</v>
      </c>
      <c r="AB25" s="270">
        <v>3.6</v>
      </c>
      <c r="AC25" s="252" t="s">
        <v>401</v>
      </c>
      <c r="AD25" s="270">
        <v>3.8852987824363399</v>
      </c>
      <c r="AE25" s="252">
        <v>3.3624286692416701</v>
      </c>
      <c r="AF25" s="270">
        <v>3.3092908769163798</v>
      </c>
      <c r="AG25" s="252">
        <v>3.1317827879945002</v>
      </c>
      <c r="AH25" s="270">
        <v>4.1921206028846401</v>
      </c>
      <c r="AI25" s="252">
        <v>3.6365480794371501</v>
      </c>
      <c r="AJ25" s="270">
        <v>3.8380705997539701</v>
      </c>
      <c r="AK25" s="253">
        <v>4</v>
      </c>
      <c r="AL25" s="270">
        <f t="shared" si="4"/>
        <v>4.3210594605735277</v>
      </c>
      <c r="AM25" s="252">
        <f>AVERAGE(M25,N25,O25,P25,Q25,R25,T25,V25)</f>
        <v>4.2573887262437946</v>
      </c>
    </row>
    <row r="26" spans="1:42" ht="39.75" customHeight="1" thickBot="1">
      <c r="A26" s="674" t="s">
        <v>82</v>
      </c>
      <c r="B26" s="255" t="s">
        <v>421</v>
      </c>
      <c r="C26" s="460" t="s">
        <v>422</v>
      </c>
      <c r="D26" s="564">
        <v>4</v>
      </c>
      <c r="E26" s="465">
        <v>4.0383285514603102</v>
      </c>
      <c r="F26" s="267">
        <v>3.8148148148148149</v>
      </c>
      <c r="G26" s="267">
        <v>3.3336867214418233</v>
      </c>
      <c r="H26" s="268">
        <v>4.7380635343351738</v>
      </c>
      <c r="I26" s="265">
        <v>0.93298104462887588</v>
      </c>
      <c r="J26" s="267">
        <v>0.47958981430850345</v>
      </c>
      <c r="K26" s="267">
        <v>0.70099466838442359</v>
      </c>
      <c r="L26" s="268">
        <v>0.9065629631753046</v>
      </c>
      <c r="M26" s="265">
        <v>3.8</v>
      </c>
      <c r="N26" s="267">
        <v>4.4746922024623803</v>
      </c>
      <c r="O26" s="267">
        <v>4</v>
      </c>
      <c r="P26" s="267">
        <v>5.1249999999999991</v>
      </c>
      <c r="Q26" s="267">
        <v>4.3444924406047525</v>
      </c>
      <c r="R26" s="267">
        <v>4.0072007200720074</v>
      </c>
      <c r="S26" s="267">
        <v>4.0496894409937889</v>
      </c>
      <c r="T26" s="267">
        <v>3.9788732394366195</v>
      </c>
      <c r="U26" s="267">
        <v>4.3833902161547211</v>
      </c>
      <c r="V26" s="268">
        <v>3.9514003294892919</v>
      </c>
      <c r="W26" s="269"/>
      <c r="X26" s="252"/>
      <c r="Y26" s="261">
        <f>AVERAGE(M26:V26)</f>
        <v>4.2114738589213561</v>
      </c>
      <c r="Z26" s="269">
        <v>4.4782608695652204</v>
      </c>
      <c r="AA26" s="252">
        <v>3.85</v>
      </c>
      <c r="AB26" s="270">
        <v>3.6</v>
      </c>
      <c r="AC26" s="252">
        <v>3</v>
      </c>
      <c r="AD26" s="270">
        <v>4.1491207742319096</v>
      </c>
      <c r="AE26" s="252">
        <v>3.6876237561326302</v>
      </c>
      <c r="AF26" s="270">
        <v>4.0153637759994796</v>
      </c>
      <c r="AG26" s="252">
        <v>3.3248670504074398</v>
      </c>
      <c r="AH26" s="270">
        <v>4.3952354088638499</v>
      </c>
      <c r="AI26" s="252">
        <v>3.6903533111934999</v>
      </c>
      <c r="AJ26" s="270">
        <v>3.9185803691730099</v>
      </c>
      <c r="AK26" s="253">
        <v>4</v>
      </c>
      <c r="AL26" s="270">
        <f t="shared" si="4"/>
        <v>4.2165398285742555</v>
      </c>
      <c r="AM26" s="252">
        <f>AVERAGE(M26,N26,O26,P26,Q26,R26,T26,V26)</f>
        <v>4.210207366508131</v>
      </c>
    </row>
    <row r="27" spans="1:42" ht="50.25" customHeight="1" thickBot="1">
      <c r="A27" s="674" t="s">
        <v>82</v>
      </c>
      <c r="B27" s="255" t="s">
        <v>423</v>
      </c>
      <c r="C27" s="458" t="s">
        <v>424</v>
      </c>
      <c r="D27" s="563">
        <v>4</v>
      </c>
      <c r="E27" s="465">
        <v>3.7514921837991482</v>
      </c>
      <c r="F27" s="267">
        <v>3.625</v>
      </c>
      <c r="G27" s="267">
        <v>3.4582253886010363</v>
      </c>
      <c r="H27" s="267">
        <v>4.1673995895631784</v>
      </c>
      <c r="I27" s="265">
        <v>0.93944660481602194</v>
      </c>
      <c r="J27" s="267">
        <v>0.76292784578663997</v>
      </c>
      <c r="K27" s="267">
        <v>0.79922382760795474</v>
      </c>
      <c r="L27" s="268">
        <v>1.1121653470117459</v>
      </c>
      <c r="M27" s="256">
        <v>4</v>
      </c>
      <c r="N27" s="258">
        <v>3.2288329519450802</v>
      </c>
      <c r="O27" s="258">
        <v>4</v>
      </c>
      <c r="P27" s="258">
        <v>3.6666666666666665</v>
      </c>
      <c r="Q27" s="258">
        <v>4.3088578088578089</v>
      </c>
      <c r="R27" s="258">
        <v>3.3520942408376966</v>
      </c>
      <c r="S27" s="258">
        <v>4.056872037914693</v>
      </c>
      <c r="T27" s="258">
        <v>4.5</v>
      </c>
      <c r="U27" s="267">
        <v>3.606182795698925</v>
      </c>
      <c r="V27" s="268">
        <v>3.7449428320140723</v>
      </c>
      <c r="W27" s="260"/>
      <c r="X27" s="261"/>
      <c r="Y27" s="261">
        <f>AVERAGE(M27:V27)</f>
        <v>3.8464449333934945</v>
      </c>
      <c r="Z27" s="296">
        <v>3.3636363636363602</v>
      </c>
      <c r="AA27" s="297">
        <v>3.0555555555555598</v>
      </c>
      <c r="AB27" s="298">
        <v>3.4</v>
      </c>
      <c r="AC27" s="297">
        <v>4</v>
      </c>
      <c r="AD27" s="298">
        <v>4.0657853467176501</v>
      </c>
      <c r="AE27" s="297">
        <v>3.5145517418604602</v>
      </c>
      <c r="AF27" s="298">
        <v>3.5125759116822102</v>
      </c>
      <c r="AG27" s="297">
        <v>3.2080336169210901</v>
      </c>
      <c r="AH27" s="298">
        <v>4.2122720262375104</v>
      </c>
      <c r="AI27" s="297">
        <v>3.8696253421088</v>
      </c>
      <c r="AJ27" s="298">
        <v>4.10084269731753</v>
      </c>
      <c r="AK27" s="299">
        <v>4</v>
      </c>
      <c r="AL27" s="300">
        <f t="shared" si="4"/>
        <v>3.831527416806809</v>
      </c>
      <c r="AM27" s="301">
        <f>AVERAGE(M27,N27,O27,P27,Q27,R27,T27,V27)</f>
        <v>3.8501743125401653</v>
      </c>
    </row>
    <row r="28" spans="1:42" ht="21.6" thickBot="1">
      <c r="A28" s="692" t="s">
        <v>16</v>
      </c>
      <c r="B28" s="693"/>
      <c r="C28" s="454"/>
      <c r="D28" s="561"/>
      <c r="E28" s="431"/>
      <c r="F28" s="429"/>
      <c r="G28" s="429"/>
      <c r="H28" s="430"/>
      <c r="I28" s="428"/>
      <c r="J28" s="429"/>
      <c r="K28" s="429"/>
      <c r="L28" s="430"/>
      <c r="M28" s="428"/>
      <c r="N28" s="429"/>
      <c r="O28" s="429"/>
      <c r="P28" s="429"/>
      <c r="Q28" s="429"/>
      <c r="R28" s="429"/>
      <c r="S28" s="429"/>
      <c r="T28" s="429"/>
      <c r="U28" s="429"/>
      <c r="V28" s="430"/>
      <c r="W28" s="431"/>
      <c r="X28" s="430"/>
      <c r="Y28" s="432"/>
      <c r="Z28" s="431"/>
      <c r="AA28" s="430"/>
      <c r="AB28" s="428"/>
      <c r="AC28" s="430"/>
      <c r="AD28" s="428"/>
      <c r="AE28" s="430"/>
      <c r="AF28" s="428"/>
      <c r="AG28" s="430"/>
      <c r="AH28" s="428"/>
      <c r="AI28" s="430"/>
      <c r="AJ28" s="428"/>
      <c r="AK28" s="433"/>
      <c r="AL28" s="434"/>
      <c r="AM28" s="435"/>
    </row>
    <row r="29" spans="1:42" s="548" customFormat="1" ht="31.8" thickBot="1">
      <c r="A29" s="674" t="s">
        <v>81</v>
      </c>
      <c r="B29" s="536" t="s">
        <v>425</v>
      </c>
      <c r="C29" s="537"/>
      <c r="D29" s="562">
        <v>6</v>
      </c>
      <c r="E29" s="467">
        <f>AVERAGE(E30:E34)</f>
        <v>4.3126461129834439</v>
      </c>
      <c r="F29" s="282"/>
      <c r="G29" s="447">
        <f t="shared" ref="G29:AK29" si="5">AVERAGE(G30:G34)</f>
        <v>3.9405637082092126</v>
      </c>
      <c r="H29" s="447">
        <f t="shared" si="5"/>
        <v>4.6100726570262154</v>
      </c>
      <c r="I29" s="447">
        <f t="shared" si="5"/>
        <v>1.061045135607416</v>
      </c>
      <c r="J29" s="282"/>
      <c r="K29" s="447">
        <f t="shared" si="5"/>
        <v>0.92396743811116266</v>
      </c>
      <c r="L29" s="447">
        <f t="shared" si="5"/>
        <v>1.0755524100103391</v>
      </c>
      <c r="M29" s="447">
        <f t="shared" si="5"/>
        <v>4.1251511387163564</v>
      </c>
      <c r="N29" s="447">
        <f t="shared" si="5"/>
        <v>4.486639692636893</v>
      </c>
      <c r="O29" s="447">
        <f t="shared" si="5"/>
        <v>4.7333333333333334</v>
      </c>
      <c r="P29" s="447">
        <f t="shared" si="5"/>
        <v>4.6178571428571429</v>
      </c>
      <c r="Q29" s="447">
        <f t="shared" si="5"/>
        <v>4.3859682652117344</v>
      </c>
      <c r="R29" s="447">
        <f t="shared" si="5"/>
        <v>4.1877909849808512</v>
      </c>
      <c r="S29" s="447">
        <f t="shared" si="5"/>
        <v>4.3154370596826848</v>
      </c>
      <c r="T29" s="447">
        <f t="shared" si="5"/>
        <v>3.7499454622337831</v>
      </c>
      <c r="U29" s="447">
        <f t="shared" si="5"/>
        <v>4.5440525105823966</v>
      </c>
      <c r="V29" s="447">
        <f t="shared" si="5"/>
        <v>4.2786313113050305</v>
      </c>
      <c r="W29" s="447" t="e">
        <f t="shared" si="5"/>
        <v>#DIV/0!</v>
      </c>
      <c r="X29" s="447" t="e">
        <f t="shared" si="5"/>
        <v>#DIV/0!</v>
      </c>
      <c r="Y29" s="447">
        <f t="shared" si="5"/>
        <v>4.3424806901540212</v>
      </c>
      <c r="Z29" s="447" t="e">
        <f t="shared" si="5"/>
        <v>#DIV/0!</v>
      </c>
      <c r="AA29" s="447" t="e">
        <f t="shared" si="5"/>
        <v>#DIV/0!</v>
      </c>
      <c r="AB29" s="447" t="e">
        <f t="shared" si="5"/>
        <v>#DIV/0!</v>
      </c>
      <c r="AC29" s="447" t="e">
        <f t="shared" si="5"/>
        <v>#DIV/0!</v>
      </c>
      <c r="AD29" s="447">
        <f t="shared" si="5"/>
        <v>3.4658982027309699</v>
      </c>
      <c r="AE29" s="447">
        <f t="shared" si="5"/>
        <v>3.1592335944083061</v>
      </c>
      <c r="AF29" s="447">
        <f t="shared" si="5"/>
        <v>3.1095338314265599</v>
      </c>
      <c r="AG29" s="447">
        <f t="shared" si="5"/>
        <v>3.1039543955819999</v>
      </c>
      <c r="AH29" s="447">
        <f t="shared" si="5"/>
        <v>4.1900023958744077</v>
      </c>
      <c r="AI29" s="447">
        <f t="shared" si="5"/>
        <v>3.5841004563861616</v>
      </c>
      <c r="AJ29" s="447">
        <f t="shared" si="5"/>
        <v>3.8367591546783744</v>
      </c>
      <c r="AK29" s="448">
        <f t="shared" si="5"/>
        <v>4</v>
      </c>
      <c r="AL29" s="450">
        <f t="shared" si="4"/>
        <v>4.4297447851325407</v>
      </c>
      <c r="AM29" s="451">
        <f t="shared" ref="AM29:AM34" si="6">AVERAGE(M29,N29,O29,P29,Q29,R29,T29,V29)</f>
        <v>4.3206646664093906</v>
      </c>
      <c r="AN29" s="552"/>
      <c r="AO29" s="547"/>
      <c r="AP29" s="547"/>
    </row>
    <row r="30" spans="1:42" ht="39.75" customHeight="1" thickBot="1">
      <c r="A30" s="674" t="s">
        <v>82</v>
      </c>
      <c r="B30" s="255" t="s">
        <v>426</v>
      </c>
      <c r="C30" s="459" t="s">
        <v>427</v>
      </c>
      <c r="D30" s="560">
        <v>5</v>
      </c>
      <c r="E30" s="464">
        <v>4.299655568312283</v>
      </c>
      <c r="F30" s="273"/>
      <c r="G30" s="258">
        <v>4.0384354510513214</v>
      </c>
      <c r="H30" s="259">
        <v>4.5236525785188046</v>
      </c>
      <c r="I30" s="256">
        <v>1.0572021025130451</v>
      </c>
      <c r="J30" s="273"/>
      <c r="K30" s="258">
        <v>0.90689215603565032</v>
      </c>
      <c r="L30" s="259">
        <v>1.1319276735243702</v>
      </c>
      <c r="M30" s="256">
        <v>4.4347826086956523</v>
      </c>
      <c r="N30" s="258">
        <v>4.4789008832188424</v>
      </c>
      <c r="O30" s="258">
        <v>4.333333333333333</v>
      </c>
      <c r="P30" s="258">
        <v>4.1249999999999991</v>
      </c>
      <c r="Q30" s="258">
        <v>4.368568755846586</v>
      </c>
      <c r="R30" s="258">
        <v>3.9493464052287575</v>
      </c>
      <c r="S30" s="258">
        <v>4.4498539435248299</v>
      </c>
      <c r="T30" s="258">
        <v>3.9315895372233398</v>
      </c>
      <c r="U30" s="258">
        <v>4.5907258064516121</v>
      </c>
      <c r="V30" s="259">
        <v>4.3280562884784519</v>
      </c>
      <c r="W30" s="260"/>
      <c r="X30" s="261"/>
      <c r="Y30" s="261">
        <f>AVERAGE(M30:V30)</f>
        <v>4.2990157562001396</v>
      </c>
      <c r="Z30" s="260" t="s">
        <v>401</v>
      </c>
      <c r="AA30" s="261" t="s">
        <v>401</v>
      </c>
      <c r="AB30" s="262" t="s">
        <v>401</v>
      </c>
      <c r="AC30" s="261" t="s">
        <v>401</v>
      </c>
      <c r="AD30" s="262">
        <v>3.4036504774504799</v>
      </c>
      <c r="AE30" s="261">
        <v>3.0360418544637602</v>
      </c>
      <c r="AF30" s="262">
        <v>2.9211451432803202</v>
      </c>
      <c r="AG30" s="261">
        <v>3</v>
      </c>
      <c r="AH30" s="262">
        <v>4.1253472290185504</v>
      </c>
      <c r="AI30" s="261">
        <v>3.6217274902751302</v>
      </c>
      <c r="AJ30" s="262">
        <v>3.8340338188333498</v>
      </c>
      <c r="AK30" s="263">
        <v>4</v>
      </c>
      <c r="AL30" s="270">
        <f t="shared" si="4"/>
        <v>4.5202898749882205</v>
      </c>
      <c r="AM30" s="252">
        <f t="shared" si="6"/>
        <v>4.2436972265031194</v>
      </c>
      <c r="AN30" s="350"/>
    </row>
    <row r="31" spans="1:42" ht="39.75" customHeight="1" thickBot="1">
      <c r="A31" s="674" t="s">
        <v>82</v>
      </c>
      <c r="B31" s="255" t="s">
        <v>428</v>
      </c>
      <c r="C31" s="459" t="s">
        <v>429</v>
      </c>
      <c r="D31" s="560">
        <v>6</v>
      </c>
      <c r="E31" s="465">
        <v>4.2831790123456797</v>
      </c>
      <c r="F31" s="273"/>
      <c r="G31" s="267">
        <v>3.94532447623914</v>
      </c>
      <c r="H31" s="268">
        <v>4.539550213260954</v>
      </c>
      <c r="I31" s="265">
        <v>0.98898937849738577</v>
      </c>
      <c r="J31" s="273"/>
      <c r="K31" s="267">
        <v>0.86235422423344776</v>
      </c>
      <c r="L31" s="268">
        <v>1.0093896613464637</v>
      </c>
      <c r="M31" s="265">
        <v>4.4347826086956523</v>
      </c>
      <c r="N31" s="267">
        <v>4.5287107258938253</v>
      </c>
      <c r="O31" s="267">
        <v>4</v>
      </c>
      <c r="P31" s="267">
        <v>4.5000000000000009</v>
      </c>
      <c r="Q31" s="267">
        <v>4.4718309859154939</v>
      </c>
      <c r="R31" s="267">
        <v>4.2529252925292527</v>
      </c>
      <c r="S31" s="267">
        <v>4.4060370009737104</v>
      </c>
      <c r="T31" s="267">
        <v>3.4421326397919376</v>
      </c>
      <c r="U31" s="267">
        <v>4.476814516129032</v>
      </c>
      <c r="V31" s="268">
        <v>4.1301671064204042</v>
      </c>
      <c r="W31" s="269"/>
      <c r="X31" s="252"/>
      <c r="Y31" s="261">
        <f>AVERAGE(M31:V31)</f>
        <v>4.2643400876349311</v>
      </c>
      <c r="Z31" s="269" t="s">
        <v>401</v>
      </c>
      <c r="AA31" s="252" t="s">
        <v>401</v>
      </c>
      <c r="AB31" s="270" t="s">
        <v>401</v>
      </c>
      <c r="AC31" s="252" t="s">
        <v>401</v>
      </c>
      <c r="AD31" s="270">
        <v>3.27615222267998</v>
      </c>
      <c r="AE31" s="252">
        <v>3.1912474418259</v>
      </c>
      <c r="AF31" s="270">
        <v>3.03275803597244</v>
      </c>
      <c r="AG31" s="252">
        <v>3</v>
      </c>
      <c r="AH31" s="270">
        <v>4.1064984194709</v>
      </c>
      <c r="AI31" s="252">
        <v>3.6121388501201999</v>
      </c>
      <c r="AJ31" s="270">
        <v>3.6722100527251702</v>
      </c>
      <c r="AK31" s="253">
        <v>4</v>
      </c>
      <c r="AL31" s="270">
        <f t="shared" si="4"/>
        <v>4.4414257585513717</v>
      </c>
      <c r="AM31" s="252">
        <f t="shared" si="6"/>
        <v>4.220068669905821</v>
      </c>
      <c r="AN31" s="350"/>
    </row>
    <row r="32" spans="1:42" ht="39.75" customHeight="1" thickBot="1">
      <c r="A32" s="674" t="s">
        <v>82</v>
      </c>
      <c r="B32" s="255" t="s">
        <v>430</v>
      </c>
      <c r="C32" s="460" t="s">
        <v>431</v>
      </c>
      <c r="D32" s="564">
        <v>6</v>
      </c>
      <c r="E32" s="465">
        <v>4.436768273388882</v>
      </c>
      <c r="F32" s="273"/>
      <c r="G32" s="267">
        <v>4.0831780055917974</v>
      </c>
      <c r="H32" s="268">
        <v>4.7292349200231252</v>
      </c>
      <c r="I32" s="265">
        <v>0.99772380216486511</v>
      </c>
      <c r="J32" s="273"/>
      <c r="K32" s="267">
        <v>0.82328144100772727</v>
      </c>
      <c r="L32" s="268">
        <v>1.0411625550465897</v>
      </c>
      <c r="M32" s="265">
        <v>3.8</v>
      </c>
      <c r="N32" s="267">
        <v>4.9431680773881501</v>
      </c>
      <c r="O32" s="267">
        <v>4.666666666666667</v>
      </c>
      <c r="P32" s="267">
        <v>4.7142857142857144</v>
      </c>
      <c r="Q32" s="267">
        <v>4.3816651075771755</v>
      </c>
      <c r="R32" s="267">
        <v>4.4746732026143796</v>
      </c>
      <c r="S32" s="267">
        <v>4.3685661764705879</v>
      </c>
      <c r="T32" s="267">
        <v>4.1468682505399572</v>
      </c>
      <c r="U32" s="267">
        <v>4.612903225806452</v>
      </c>
      <c r="V32" s="268">
        <v>4.6194398682042834</v>
      </c>
      <c r="W32" s="269"/>
      <c r="X32" s="252"/>
      <c r="Y32" s="261">
        <f>AVERAGE(M32:V32)</f>
        <v>4.4728236289553367</v>
      </c>
      <c r="Z32" s="269" t="s">
        <v>401</v>
      </c>
      <c r="AA32" s="252" t="s">
        <v>401</v>
      </c>
      <c r="AB32" s="270" t="s">
        <v>401</v>
      </c>
      <c r="AC32" s="252" t="s">
        <v>401</v>
      </c>
      <c r="AD32" s="270">
        <v>3.6278379265235001</v>
      </c>
      <c r="AE32" s="252">
        <v>3.3563593746751401</v>
      </c>
      <c r="AF32" s="270">
        <v>3.17368730718113</v>
      </c>
      <c r="AG32" s="252">
        <v>3.05436899045834</v>
      </c>
      <c r="AH32" s="270">
        <v>4.3417052756087298</v>
      </c>
      <c r="AI32" s="252">
        <v>3.6047184336895102</v>
      </c>
      <c r="AJ32" s="270">
        <v>3.8808736188204001</v>
      </c>
      <c r="AK32" s="253">
        <v>4</v>
      </c>
      <c r="AL32" s="270">
        <f t="shared" si="4"/>
        <v>4.4907347011385195</v>
      </c>
      <c r="AM32" s="252">
        <f t="shared" si="6"/>
        <v>4.4683458609095403</v>
      </c>
      <c r="AN32" s="350"/>
    </row>
    <row r="33" spans="1:42" ht="39.75" customHeight="1" thickBot="1">
      <c r="A33" s="674" t="s">
        <v>82</v>
      </c>
      <c r="B33" s="255" t="s">
        <v>432</v>
      </c>
      <c r="C33" s="460" t="s">
        <v>433</v>
      </c>
      <c r="D33" s="559"/>
      <c r="E33" s="465">
        <v>4.2583943176926384</v>
      </c>
      <c r="F33" s="273"/>
      <c r="G33" s="267">
        <v>3.8112767940354146</v>
      </c>
      <c r="H33" s="268">
        <v>4.6422000000000008</v>
      </c>
      <c r="I33" s="265">
        <v>1.2157668878846273</v>
      </c>
      <c r="J33" s="273"/>
      <c r="K33" s="267">
        <v>1.1007386272703659</v>
      </c>
      <c r="L33" s="268">
        <v>1.1877689426923439</v>
      </c>
      <c r="M33" s="265">
        <v>3.4761904761904763</v>
      </c>
      <c r="N33" s="267">
        <v>4.4099153567110037</v>
      </c>
      <c r="O33" s="267">
        <v>5.666666666666667</v>
      </c>
      <c r="P33" s="267">
        <v>5.25</v>
      </c>
      <c r="Q33" s="267">
        <v>4.3115060804490177</v>
      </c>
      <c r="R33" s="267">
        <v>4.3159315931593154</v>
      </c>
      <c r="S33" s="267">
        <v>3.9466911764705879</v>
      </c>
      <c r="T33" s="267">
        <v>3.6101511879049677</v>
      </c>
      <c r="U33" s="267">
        <v>4.7140271493212662</v>
      </c>
      <c r="V33" s="268">
        <v>3.9322779243623573</v>
      </c>
      <c r="W33" s="269"/>
      <c r="X33" s="252"/>
      <c r="Y33" s="261">
        <f>AVERAGE(M33:V33)</f>
        <v>4.3633357611235661</v>
      </c>
      <c r="Z33" s="269" t="s">
        <v>401</v>
      </c>
      <c r="AA33" s="252" t="s">
        <v>401</v>
      </c>
      <c r="AB33" s="270" t="s">
        <v>401</v>
      </c>
      <c r="AC33" s="252" t="s">
        <v>401</v>
      </c>
      <c r="AD33" s="270">
        <v>3.2776044343870101</v>
      </c>
      <c r="AE33" s="252">
        <v>2.9006958938534302</v>
      </c>
      <c r="AF33" s="270">
        <v>3.1451388057440099</v>
      </c>
      <c r="AG33" s="252">
        <v>2.8463397550002698</v>
      </c>
      <c r="AH33" s="270">
        <v>4.1369252912822798</v>
      </c>
      <c r="AI33" s="252">
        <v>3.35949088853758</v>
      </c>
      <c r="AJ33" s="270">
        <v>3.7449466095317199</v>
      </c>
      <c r="AK33" s="253">
        <v>4</v>
      </c>
      <c r="AL33" s="270">
        <f t="shared" si="4"/>
        <v>4.3303591628959275</v>
      </c>
      <c r="AM33" s="252">
        <f t="shared" si="6"/>
        <v>4.3715799106804756</v>
      </c>
      <c r="AN33" s="350"/>
    </row>
    <row r="34" spans="1:42" ht="39.75" customHeight="1" thickBot="1">
      <c r="A34" s="674" t="s">
        <v>82</v>
      </c>
      <c r="B34" s="255" t="s">
        <v>434</v>
      </c>
      <c r="C34" s="459" t="s">
        <v>435</v>
      </c>
      <c r="D34" s="560">
        <v>5</v>
      </c>
      <c r="E34" s="466">
        <v>4.2852333931777364</v>
      </c>
      <c r="F34" s="273"/>
      <c r="G34" s="278">
        <v>3.8246038141283916</v>
      </c>
      <c r="H34" s="279">
        <v>4.6157255733281906</v>
      </c>
      <c r="I34" s="276">
        <v>1.0455435069771564</v>
      </c>
      <c r="J34" s="273"/>
      <c r="K34" s="278">
        <v>0.92657074200862233</v>
      </c>
      <c r="L34" s="279">
        <v>1.0075132174419275</v>
      </c>
      <c r="M34" s="276">
        <v>4.4800000000000004</v>
      </c>
      <c r="N34" s="278">
        <v>4.07250341997264</v>
      </c>
      <c r="O34" s="278">
        <v>5</v>
      </c>
      <c r="P34" s="278">
        <v>4.5000000000000009</v>
      </c>
      <c r="Q34" s="278">
        <v>4.3962703962703964</v>
      </c>
      <c r="R34" s="278">
        <v>3.9460784313725488</v>
      </c>
      <c r="S34" s="278">
        <v>4.4060370009737095</v>
      </c>
      <c r="T34" s="278">
        <v>3.6189856957087128</v>
      </c>
      <c r="U34" s="278">
        <v>4.3257918552036196</v>
      </c>
      <c r="V34" s="279">
        <v>4.3832153690596565</v>
      </c>
      <c r="W34" s="251"/>
      <c r="X34" s="250"/>
      <c r="Y34" s="261">
        <f>AVERAGE(M34:V34)</f>
        <v>4.3128882168561287</v>
      </c>
      <c r="Z34" s="251" t="s">
        <v>401</v>
      </c>
      <c r="AA34" s="250" t="s">
        <v>401</v>
      </c>
      <c r="AB34" s="249" t="s">
        <v>401</v>
      </c>
      <c r="AC34" s="250" t="s">
        <v>401</v>
      </c>
      <c r="AD34" s="249">
        <v>3.74424595261388</v>
      </c>
      <c r="AE34" s="250">
        <v>3.3118234072232999</v>
      </c>
      <c r="AF34" s="249">
        <v>3.2749398649549</v>
      </c>
      <c r="AG34" s="250">
        <v>3.6190632324513898</v>
      </c>
      <c r="AH34" s="249">
        <v>4.2395357639915803</v>
      </c>
      <c r="AI34" s="250">
        <v>3.7224266193083899</v>
      </c>
      <c r="AJ34" s="249">
        <v>4.0517316734812301</v>
      </c>
      <c r="AK34" s="280">
        <v>4</v>
      </c>
      <c r="AL34" s="270">
        <f t="shared" si="4"/>
        <v>4.365914428088665</v>
      </c>
      <c r="AM34" s="252">
        <f t="shared" si="6"/>
        <v>4.2996316640479941</v>
      </c>
      <c r="AN34" s="350"/>
    </row>
    <row r="35" spans="1:42" ht="49.5" customHeight="1" thickBot="1">
      <c r="A35" s="694" t="s">
        <v>436</v>
      </c>
      <c r="B35" s="695"/>
      <c r="C35" s="455"/>
      <c r="D35" s="565"/>
      <c r="E35" s="468"/>
      <c r="F35" s="407"/>
      <c r="G35" s="407"/>
      <c r="H35" s="408"/>
      <c r="I35" s="409"/>
      <c r="J35" s="407"/>
      <c r="K35" s="407"/>
      <c r="L35" s="408"/>
      <c r="M35" s="409"/>
      <c r="N35" s="407"/>
      <c r="O35" s="407"/>
      <c r="P35" s="407"/>
      <c r="Q35" s="407"/>
      <c r="R35" s="407"/>
      <c r="S35" s="407"/>
      <c r="T35" s="407"/>
      <c r="U35" s="407"/>
      <c r="V35" s="408"/>
      <c r="W35" s="410"/>
      <c r="X35" s="408"/>
      <c r="Y35" s="408"/>
      <c r="Z35" s="405"/>
      <c r="AA35" s="403"/>
      <c r="AB35" s="404"/>
      <c r="AC35" s="403"/>
      <c r="AD35" s="404"/>
      <c r="AE35" s="403"/>
      <c r="AF35" s="404"/>
      <c r="AG35" s="403"/>
      <c r="AH35" s="404"/>
      <c r="AI35" s="403"/>
      <c r="AJ35" s="404"/>
      <c r="AK35" s="406"/>
      <c r="AL35" s="411"/>
      <c r="AM35" s="412"/>
      <c r="AN35" s="350"/>
    </row>
    <row r="36" spans="1:42" ht="21.6" thickBot="1">
      <c r="A36" s="692" t="s">
        <v>437</v>
      </c>
      <c r="B36" s="693"/>
      <c r="C36" s="454"/>
      <c r="D36" s="561"/>
      <c r="E36" s="422"/>
      <c r="F36" s="436"/>
      <c r="G36" s="436"/>
      <c r="H36" s="426"/>
      <c r="I36" s="424"/>
      <c r="J36" s="436"/>
      <c r="K36" s="436"/>
      <c r="L36" s="426"/>
      <c r="M36" s="424"/>
      <c r="N36" s="436"/>
      <c r="O36" s="436"/>
      <c r="P36" s="436"/>
      <c r="Q36" s="436"/>
      <c r="R36" s="436"/>
      <c r="S36" s="436"/>
      <c r="T36" s="436"/>
      <c r="U36" s="436"/>
      <c r="V36" s="426"/>
      <c r="W36" s="422"/>
      <c r="X36" s="426"/>
      <c r="Y36" s="437"/>
      <c r="Z36" s="422"/>
      <c r="AA36" s="426"/>
      <c r="AB36" s="424"/>
      <c r="AC36" s="426"/>
      <c r="AD36" s="424"/>
      <c r="AE36" s="426"/>
      <c r="AF36" s="424"/>
      <c r="AG36" s="426"/>
      <c r="AH36" s="424"/>
      <c r="AI36" s="426"/>
      <c r="AJ36" s="424"/>
      <c r="AK36" s="438"/>
      <c r="AL36" s="439"/>
      <c r="AM36" s="423"/>
      <c r="AN36" s="350"/>
    </row>
    <row r="37" spans="1:42" s="548" customFormat="1" ht="31.8" thickBot="1">
      <c r="A37" s="674" t="s">
        <v>81</v>
      </c>
      <c r="B37" s="536" t="s">
        <v>438</v>
      </c>
      <c r="C37" s="537"/>
      <c r="D37" s="562">
        <v>5</v>
      </c>
      <c r="E37" s="467">
        <f>AVERAGE(E38:E39)</f>
        <v>4.4184242542230603</v>
      </c>
      <c r="F37" s="447">
        <f>AVERAGE(F38:F39)</f>
        <v>4.4657142857142862</v>
      </c>
      <c r="G37" s="447">
        <f t="shared" ref="G37:U37" si="7">AVERAGE(G38:G39)</f>
        <v>4.085574152197589</v>
      </c>
      <c r="H37" s="447">
        <f t="shared" si="7"/>
        <v>4.6125147420618156</v>
      </c>
      <c r="I37" s="447">
        <f t="shared" si="7"/>
        <v>1.0272257015055353</v>
      </c>
      <c r="J37" s="447">
        <f t="shared" si="7"/>
        <v>0.94435413444489413</v>
      </c>
      <c r="K37" s="447">
        <f t="shared" si="7"/>
        <v>0.93178733872217434</v>
      </c>
      <c r="L37" s="447">
        <f t="shared" si="7"/>
        <v>1.106186123718834</v>
      </c>
      <c r="M37" s="447">
        <f t="shared" si="7"/>
        <v>5.2173913043478262</v>
      </c>
      <c r="N37" s="447">
        <f t="shared" si="7"/>
        <v>4.1445427728613566</v>
      </c>
      <c r="O37" s="447">
        <f t="shared" si="7"/>
        <v>5.333333333333333</v>
      </c>
      <c r="P37" s="447">
        <f t="shared" si="7"/>
        <v>4.3571428571428577</v>
      </c>
      <c r="Q37" s="447">
        <f t="shared" si="7"/>
        <v>4.4964560581632345</v>
      </c>
      <c r="R37" s="447">
        <f t="shared" si="7"/>
        <v>4.1171029668411867</v>
      </c>
      <c r="S37" s="447">
        <f t="shared" si="7"/>
        <v>4.3707975961676375</v>
      </c>
      <c r="T37" s="447">
        <f t="shared" si="7"/>
        <v>3.3666666666666667</v>
      </c>
      <c r="U37" s="447">
        <f t="shared" si="7"/>
        <v>4.3744798890429957</v>
      </c>
      <c r="V37" s="447">
        <f>AVERAGE(V38:V39)</f>
        <v>3.5218836993504485</v>
      </c>
      <c r="W37" s="447" t="e">
        <f>AVERAGE(W38:W40)</f>
        <v>#DIV/0!</v>
      </c>
      <c r="X37" s="447" t="e">
        <f>AVERAGE(X38:X40)</f>
        <v>#DIV/0!</v>
      </c>
      <c r="Y37" s="447">
        <f>AVERAGE(Y38:Y39)</f>
        <v>4.3299797143917544</v>
      </c>
      <c r="Z37" s="447">
        <f t="shared" ref="Z37:AK37" si="8">AVERAGE(Z38:Z40)</f>
        <v>3.8857142857142852</v>
      </c>
      <c r="AA37" s="447">
        <f t="shared" si="8"/>
        <v>3.1666666666666652</v>
      </c>
      <c r="AB37" s="447">
        <f t="shared" si="8"/>
        <v>2.8333333333333348</v>
      </c>
      <c r="AC37" s="447">
        <f t="shared" si="8"/>
        <v>2</v>
      </c>
      <c r="AD37" s="447">
        <f t="shared" si="8"/>
        <v>3.1580930983842448</v>
      </c>
      <c r="AE37" s="447">
        <f t="shared" si="8"/>
        <v>2.694834989281965</v>
      </c>
      <c r="AF37" s="447">
        <f t="shared" si="8"/>
        <v>2.4875875626432449</v>
      </c>
      <c r="AG37" s="447">
        <f t="shared" si="8"/>
        <v>2</v>
      </c>
      <c r="AH37" s="447">
        <f t="shared" si="8"/>
        <v>3.9587111698046851</v>
      </c>
      <c r="AI37" s="447">
        <f t="shared" si="8"/>
        <v>3.20567880023781</v>
      </c>
      <c r="AJ37" s="447">
        <f t="shared" si="8"/>
        <v>3.4787430488047297</v>
      </c>
      <c r="AK37" s="448">
        <f t="shared" si="8"/>
        <v>3.5</v>
      </c>
      <c r="AL37" s="447">
        <f>AVERAGE(S37,U37)</f>
        <v>4.3726387426053162</v>
      </c>
      <c r="AM37" s="449">
        <f>AVERAGE(M37,N37,O37,P37,Q37,R37,T37,V37)</f>
        <v>4.3193149573383636</v>
      </c>
      <c r="AN37" s="547"/>
      <c r="AO37" s="547"/>
      <c r="AP37" s="547"/>
    </row>
    <row r="38" spans="1:42" ht="39.75" customHeight="1" thickBot="1">
      <c r="A38" s="674" t="s">
        <v>82</v>
      </c>
      <c r="B38" s="302" t="s">
        <v>439</v>
      </c>
      <c r="C38" s="459" t="s">
        <v>440</v>
      </c>
      <c r="D38" s="560">
        <v>6</v>
      </c>
      <c r="E38" s="464">
        <v>4.3032307956693581</v>
      </c>
      <c r="F38" s="258">
        <v>4.3600000000000003</v>
      </c>
      <c r="G38" s="258">
        <v>3.8579527559055125</v>
      </c>
      <c r="H38" s="259">
        <v>4.5802265219443123</v>
      </c>
      <c r="I38" s="256">
        <v>1.1719440302447246</v>
      </c>
      <c r="J38" s="258">
        <v>1.027316598687763</v>
      </c>
      <c r="K38" s="258">
        <v>1.2474281435438144</v>
      </c>
      <c r="L38" s="259">
        <v>1.1777934598885917</v>
      </c>
      <c r="M38" s="256">
        <v>5.2608695652173916</v>
      </c>
      <c r="N38" s="258">
        <v>4</v>
      </c>
      <c r="O38" s="258">
        <v>5.333333333333333</v>
      </c>
      <c r="P38" s="258">
        <v>4.2857142857142865</v>
      </c>
      <c r="Q38" s="258">
        <v>4.4788732394366209</v>
      </c>
      <c r="R38" s="258">
        <v>3.8708551483420592</v>
      </c>
      <c r="S38" s="258">
        <v>4.27112676056338</v>
      </c>
      <c r="T38" s="258">
        <v>3.4</v>
      </c>
      <c r="U38" s="258">
        <v>4.4368932038834945</v>
      </c>
      <c r="V38" s="259">
        <v>3.2962264150943401</v>
      </c>
      <c r="W38" s="260"/>
      <c r="X38" s="261"/>
      <c r="Y38" s="261">
        <f>AVERAGE(M38:V38)</f>
        <v>4.2633891951584904</v>
      </c>
      <c r="Z38" s="303">
        <v>3.5714285714285698</v>
      </c>
      <c r="AA38" s="252">
        <v>2.93333333333333</v>
      </c>
      <c r="AB38" s="252">
        <v>1.6666666666666701</v>
      </c>
      <c r="AC38" s="252">
        <v>2</v>
      </c>
      <c r="AD38" s="252">
        <v>2.69117953964219</v>
      </c>
      <c r="AE38" s="252">
        <v>2.0977584859426099</v>
      </c>
      <c r="AF38" s="252">
        <v>1.97517512528649</v>
      </c>
      <c r="AG38" s="252">
        <v>2</v>
      </c>
      <c r="AH38" s="252">
        <v>3.5376145170851299</v>
      </c>
      <c r="AI38" s="252">
        <v>3.0541637642872201</v>
      </c>
      <c r="AJ38" s="252">
        <v>3.4939190887707698</v>
      </c>
      <c r="AK38" s="253">
        <v>4</v>
      </c>
      <c r="AL38" s="262">
        <f>AVERAGE(S38,U38)</f>
        <v>4.3540099822234373</v>
      </c>
      <c r="AM38" s="261">
        <f>AVERAGE(M38,N38,O38,P38,Q38,R38,T38,V38)</f>
        <v>4.2407339983922538</v>
      </c>
      <c r="AN38" s="350"/>
    </row>
    <row r="39" spans="1:42" ht="39.75" customHeight="1" thickBot="1">
      <c r="A39" s="674" t="s">
        <v>82</v>
      </c>
      <c r="B39" s="255" t="s">
        <v>441</v>
      </c>
      <c r="C39" s="461" t="s">
        <v>442</v>
      </c>
      <c r="D39" s="559"/>
      <c r="E39" s="465">
        <v>4.5336177127767634</v>
      </c>
      <c r="F39" s="267">
        <v>4.5714285714285721</v>
      </c>
      <c r="G39" s="267">
        <v>4.3131955484896665</v>
      </c>
      <c r="H39" s="268">
        <v>4.6448029621793179</v>
      </c>
      <c r="I39" s="265">
        <v>0.88250737276634594</v>
      </c>
      <c r="J39" s="267">
        <v>0.86139167020202523</v>
      </c>
      <c r="K39" s="267">
        <v>0.61614653390053431</v>
      </c>
      <c r="L39" s="268">
        <v>1.0345787875490762</v>
      </c>
      <c r="M39" s="265">
        <v>5.1739130434782608</v>
      </c>
      <c r="N39" s="267">
        <v>4.2890855457227142</v>
      </c>
      <c r="O39" s="267">
        <v>5.333333333333333</v>
      </c>
      <c r="P39" s="267">
        <v>4.4285714285714288</v>
      </c>
      <c r="Q39" s="267">
        <v>4.5140388768898481</v>
      </c>
      <c r="R39" s="267">
        <v>4.3633507853403142</v>
      </c>
      <c r="S39" s="267">
        <v>4.4704684317718941</v>
      </c>
      <c r="T39" s="267">
        <v>3.3333333333333335</v>
      </c>
      <c r="U39" s="267">
        <v>4.3120665742024968</v>
      </c>
      <c r="V39" s="268">
        <v>3.7475409836065574</v>
      </c>
      <c r="W39" s="269"/>
      <c r="X39" s="252"/>
      <c r="Y39" s="261">
        <f>AVERAGE(M39:V39)</f>
        <v>4.3965702336250185</v>
      </c>
      <c r="Z39" s="303">
        <v>4.2</v>
      </c>
      <c r="AA39" s="252">
        <v>3.4</v>
      </c>
      <c r="AB39" s="252">
        <v>4</v>
      </c>
      <c r="AC39" s="252" t="s">
        <v>401</v>
      </c>
      <c r="AD39" s="252">
        <v>3.6250066571263</v>
      </c>
      <c r="AE39" s="252">
        <v>3.29191149262132</v>
      </c>
      <c r="AF39" s="252">
        <v>3</v>
      </c>
      <c r="AG39" s="252" t="s">
        <v>401</v>
      </c>
      <c r="AH39" s="252">
        <v>4.3798078225242403</v>
      </c>
      <c r="AI39" s="252">
        <v>3.3571938361883999</v>
      </c>
      <c r="AJ39" s="252">
        <v>3.4635670088386901</v>
      </c>
      <c r="AK39" s="253">
        <v>3</v>
      </c>
      <c r="AL39" s="270">
        <f>AVERAGE(S39,U39)</f>
        <v>4.3912675029871959</v>
      </c>
      <c r="AM39" s="252">
        <f>AVERAGE(M39,N39,O39,P39,Q39,R39,T39,V39)</f>
        <v>4.3978959162844742</v>
      </c>
      <c r="AN39" s="350"/>
    </row>
    <row r="40" spans="1:42" ht="39.75" customHeight="1" thickBot="1">
      <c r="A40" s="674" t="s">
        <v>82</v>
      </c>
      <c r="B40" s="304" t="s">
        <v>443</v>
      </c>
      <c r="C40" s="459"/>
      <c r="D40" s="560">
        <v>3</v>
      </c>
      <c r="E40" s="305"/>
      <c r="F40" s="306"/>
      <c r="G40" s="274"/>
      <c r="H40" s="289"/>
      <c r="I40" s="288"/>
      <c r="J40" s="274"/>
      <c r="K40" s="274"/>
      <c r="L40" s="289"/>
      <c r="M40" s="287"/>
      <c r="N40" s="274"/>
      <c r="O40" s="274"/>
      <c r="P40" s="274"/>
      <c r="Q40" s="274"/>
      <c r="R40" s="274"/>
      <c r="S40" s="274"/>
      <c r="T40" s="274"/>
      <c r="U40" s="274"/>
      <c r="V40" s="289"/>
      <c r="W40" s="305"/>
      <c r="X40" s="307"/>
      <c r="Y40" s="272"/>
      <c r="Z40" s="271"/>
      <c r="AA40" s="307"/>
      <c r="AB40" s="307"/>
      <c r="AC40" s="307"/>
      <c r="AD40" s="307"/>
      <c r="AE40" s="307"/>
      <c r="AF40" s="307"/>
      <c r="AG40" s="307"/>
      <c r="AH40" s="307"/>
      <c r="AI40" s="307"/>
      <c r="AJ40" s="307"/>
      <c r="AK40" s="307"/>
      <c r="AL40" s="272"/>
      <c r="AM40" s="272"/>
      <c r="AN40" s="350"/>
    </row>
    <row r="41" spans="1:42" s="548" customFormat="1" ht="44.25" customHeight="1" thickBot="1">
      <c r="A41" s="674" t="s">
        <v>81</v>
      </c>
      <c r="B41" s="536" t="s">
        <v>444</v>
      </c>
      <c r="C41" s="551"/>
      <c r="D41" s="562">
        <v>4</v>
      </c>
      <c r="E41" s="467">
        <f>AVERAGE(E42:E43)</f>
        <v>3.7692307692307692</v>
      </c>
      <c r="F41" s="447">
        <f>AVERAGE(F42:F43)</f>
        <v>3.7692307692307692</v>
      </c>
      <c r="G41" s="538"/>
      <c r="H41" s="308"/>
      <c r="I41" s="452">
        <f>AVERAGE(I42:I43)</f>
        <v>0.99707010840811361</v>
      </c>
      <c r="J41" s="452">
        <f>AVERAGE(J42:J43)</f>
        <v>0.99707010840811361</v>
      </c>
      <c r="K41" s="538"/>
      <c r="L41" s="308"/>
      <c r="M41" s="545"/>
      <c r="N41" s="538"/>
      <c r="O41" s="538"/>
      <c r="P41" s="538"/>
      <c r="Q41" s="538"/>
      <c r="R41" s="538"/>
      <c r="S41" s="538"/>
      <c r="T41" s="538"/>
      <c r="U41" s="538"/>
      <c r="V41" s="308"/>
      <c r="W41" s="546"/>
      <c r="X41" s="538"/>
      <c r="Y41" s="308"/>
      <c r="Z41" s="281">
        <f t="shared" ref="Z41:AK41" si="9">AVERAGE(Z42:Z43)</f>
        <v>2.4090909090909101</v>
      </c>
      <c r="AA41" s="281">
        <f t="shared" si="9"/>
        <v>2.4736842105263199</v>
      </c>
      <c r="AB41" s="281">
        <f t="shared" si="9"/>
        <v>3</v>
      </c>
      <c r="AC41" s="281">
        <f t="shared" si="9"/>
        <v>2</v>
      </c>
      <c r="AD41" s="281" t="e">
        <f t="shared" si="9"/>
        <v>#DIV/0!</v>
      </c>
      <c r="AE41" s="281" t="e">
        <f t="shared" si="9"/>
        <v>#DIV/0!</v>
      </c>
      <c r="AF41" s="281" t="e">
        <f t="shared" si="9"/>
        <v>#DIV/0!</v>
      </c>
      <c r="AG41" s="281" t="e">
        <f t="shared" si="9"/>
        <v>#DIV/0!</v>
      </c>
      <c r="AH41" s="281" t="e">
        <f t="shared" si="9"/>
        <v>#DIV/0!</v>
      </c>
      <c r="AI41" s="281" t="e">
        <f t="shared" si="9"/>
        <v>#DIV/0!</v>
      </c>
      <c r="AJ41" s="281" t="e">
        <f t="shared" si="9"/>
        <v>#DIV/0!</v>
      </c>
      <c r="AK41" s="283" t="e">
        <f t="shared" si="9"/>
        <v>#DIV/0!</v>
      </c>
      <c r="AL41" s="308"/>
      <c r="AM41" s="308"/>
      <c r="AN41" s="547"/>
      <c r="AO41" s="547"/>
      <c r="AP41" s="547"/>
    </row>
    <row r="42" spans="1:42" ht="39.75" customHeight="1" thickBot="1">
      <c r="A42" s="674" t="s">
        <v>82</v>
      </c>
      <c r="B42" s="255" t="s">
        <v>445</v>
      </c>
      <c r="C42" s="458" t="s">
        <v>446</v>
      </c>
      <c r="D42" s="563">
        <v>4</v>
      </c>
      <c r="E42" s="464">
        <v>3.9999999999999996</v>
      </c>
      <c r="F42" s="309">
        <v>3.9999999999999996</v>
      </c>
      <c r="G42" s="273"/>
      <c r="H42" s="272"/>
      <c r="I42" s="256">
        <v>0.93576047597330314</v>
      </c>
      <c r="J42" s="258">
        <v>0.93576047597330314</v>
      </c>
      <c r="K42" s="273"/>
      <c r="L42" s="272"/>
      <c r="M42" s="284"/>
      <c r="N42" s="273"/>
      <c r="O42" s="273"/>
      <c r="P42" s="273"/>
      <c r="Q42" s="273"/>
      <c r="R42" s="273"/>
      <c r="S42" s="273"/>
      <c r="T42" s="273"/>
      <c r="U42" s="273"/>
      <c r="V42" s="272"/>
      <c r="W42" s="285"/>
      <c r="X42" s="273"/>
      <c r="Y42" s="308"/>
      <c r="Z42" s="269">
        <v>2.4090909090909101</v>
      </c>
      <c r="AA42" s="252">
        <v>2.4736842105263199</v>
      </c>
      <c r="AB42" s="270">
        <v>3</v>
      </c>
      <c r="AC42" s="252">
        <v>2</v>
      </c>
      <c r="AD42" s="310" t="s">
        <v>401</v>
      </c>
      <c r="AE42" s="310" t="s">
        <v>401</v>
      </c>
      <c r="AF42" s="310" t="s">
        <v>401</v>
      </c>
      <c r="AG42" s="310" t="s">
        <v>401</v>
      </c>
      <c r="AH42" s="310" t="s">
        <v>401</v>
      </c>
      <c r="AI42" s="310" t="s">
        <v>401</v>
      </c>
      <c r="AJ42" s="310" t="s">
        <v>401</v>
      </c>
      <c r="AK42" s="311" t="s">
        <v>401</v>
      </c>
      <c r="AL42" s="308"/>
      <c r="AM42" s="308"/>
      <c r="AN42" s="350"/>
    </row>
    <row r="43" spans="1:42" ht="39.75" customHeight="1" thickBot="1">
      <c r="A43" s="674" t="s">
        <v>82</v>
      </c>
      <c r="B43" s="255" t="s">
        <v>447</v>
      </c>
      <c r="C43" s="458" t="s">
        <v>448</v>
      </c>
      <c r="D43" s="563">
        <v>3</v>
      </c>
      <c r="E43" s="469">
        <v>3.5384615384615388</v>
      </c>
      <c r="F43" s="313">
        <v>3.5384615384615388</v>
      </c>
      <c r="G43" s="306"/>
      <c r="H43" s="314"/>
      <c r="I43" s="312">
        <v>1.0583797408429241</v>
      </c>
      <c r="J43" s="313">
        <v>1.0583797408429241</v>
      </c>
      <c r="K43" s="306"/>
      <c r="L43" s="314"/>
      <c r="M43" s="315"/>
      <c r="N43" s="306"/>
      <c r="O43" s="306"/>
      <c r="P43" s="306"/>
      <c r="Q43" s="306"/>
      <c r="R43" s="306"/>
      <c r="S43" s="306"/>
      <c r="T43" s="306"/>
      <c r="U43" s="306"/>
      <c r="V43" s="314"/>
      <c r="W43" s="305"/>
      <c r="X43" s="307"/>
      <c r="Y43" s="316"/>
      <c r="Z43" s="317"/>
      <c r="AA43" s="254"/>
      <c r="AB43" s="318"/>
      <c r="AC43" s="254"/>
      <c r="AD43" s="319"/>
      <c r="AE43" s="320"/>
      <c r="AF43" s="319"/>
      <c r="AG43" s="320"/>
      <c r="AH43" s="319"/>
      <c r="AI43" s="320"/>
      <c r="AJ43" s="319"/>
      <c r="AK43" s="320"/>
      <c r="AL43" s="316"/>
      <c r="AM43" s="316"/>
      <c r="AN43" s="350"/>
    </row>
    <row r="44" spans="1:42" s="548" customFormat="1" ht="63" thickBot="1">
      <c r="A44" s="674" t="s">
        <v>81</v>
      </c>
      <c r="B44" s="536" t="s">
        <v>449</v>
      </c>
      <c r="C44" s="537"/>
      <c r="D44" s="562">
        <v>6</v>
      </c>
      <c r="E44" s="467">
        <f t="shared" ref="E44:V44" si="10">AVERAGE(E45:E51)</f>
        <v>4.1619912830388035</v>
      </c>
      <c r="F44" s="447">
        <f t="shared" si="10"/>
        <v>3.9355413105413106</v>
      </c>
      <c r="G44" s="447">
        <f t="shared" si="10"/>
        <v>3.6706076081907955</v>
      </c>
      <c r="H44" s="447">
        <f t="shared" si="10"/>
        <v>4.9561005982501074</v>
      </c>
      <c r="I44" s="447">
        <f t="shared" si="10"/>
        <v>1.0041135491053828</v>
      </c>
      <c r="J44" s="447">
        <f t="shared" si="10"/>
        <v>0.8617416301529055</v>
      </c>
      <c r="K44" s="447">
        <f t="shared" si="10"/>
        <v>0.71093294342539892</v>
      </c>
      <c r="L44" s="447">
        <f t="shared" si="10"/>
        <v>1.0154209854566476</v>
      </c>
      <c r="M44" s="447">
        <f t="shared" si="10"/>
        <v>4.3623395445134578</v>
      </c>
      <c r="N44" s="447">
        <f t="shared" si="10"/>
        <v>4.1880690210008762</v>
      </c>
      <c r="O44" s="447">
        <f t="shared" si="10"/>
        <v>5</v>
      </c>
      <c r="P44" s="447">
        <f t="shared" si="10"/>
        <v>4.6994047619047619</v>
      </c>
      <c r="Q44" s="447">
        <f t="shared" si="10"/>
        <v>4.4136727298638769</v>
      </c>
      <c r="R44" s="447">
        <f t="shared" si="10"/>
        <v>4.2902123371692706</v>
      </c>
      <c r="S44" s="447">
        <f t="shared" si="10"/>
        <v>4.5783557308793075</v>
      </c>
      <c r="T44" s="447">
        <f t="shared" si="10"/>
        <v>4.0497800043534333</v>
      </c>
      <c r="U44" s="447">
        <f t="shared" si="10"/>
        <v>4.6106909202180555</v>
      </c>
      <c r="V44" s="447">
        <f t="shared" si="10"/>
        <v>4.2093409371613699</v>
      </c>
      <c r="W44" s="447">
        <f>(W46+W47+W49+W50)/4</f>
        <v>0</v>
      </c>
      <c r="X44" s="447">
        <f>(X46+X47+X49+X50)/4</f>
        <v>0</v>
      </c>
      <c r="Y44" s="447">
        <f>(Y46+Y47+Y49+Y50)/4</f>
        <v>4.4401865987064415</v>
      </c>
      <c r="Z44" s="447">
        <f t="shared" ref="Z44:AK44" si="11">AVERAGE(Z45:Z51)</f>
        <v>3.8565162907268173</v>
      </c>
      <c r="AA44" s="447">
        <f t="shared" si="11"/>
        <v>3.3806650865474372</v>
      </c>
      <c r="AB44" s="447">
        <f t="shared" si="11"/>
        <v>3.6041666666666674</v>
      </c>
      <c r="AC44" s="447">
        <f t="shared" si="11"/>
        <v>3</v>
      </c>
      <c r="AD44" s="447">
        <f t="shared" si="11"/>
        <v>3.3418024961269399</v>
      </c>
      <c r="AE44" s="447">
        <f t="shared" si="11"/>
        <v>3.0467885722616099</v>
      </c>
      <c r="AF44" s="447">
        <f t="shared" si="11"/>
        <v>3.205342468659115</v>
      </c>
      <c r="AG44" s="447">
        <f t="shared" si="11"/>
        <v>3.6473664777699102</v>
      </c>
      <c r="AH44" s="447">
        <f t="shared" si="11"/>
        <v>3.9252961043540475</v>
      </c>
      <c r="AI44" s="447">
        <f t="shared" si="11"/>
        <v>3.4900759996626052</v>
      </c>
      <c r="AJ44" s="447">
        <f t="shared" si="11"/>
        <v>4.0971708568966747</v>
      </c>
      <c r="AK44" s="448">
        <f t="shared" si="11"/>
        <v>4</v>
      </c>
      <c r="AL44" s="447">
        <f t="shared" ref="AL44:AL50" si="12">AVERAGE(S44,U44)</f>
        <v>4.5945233255486819</v>
      </c>
      <c r="AM44" s="449">
        <f>AVERAGE(M44,N44,O44,P44,Q44,R44,T44,V44)</f>
        <v>4.401602416995881</v>
      </c>
      <c r="AN44" s="547"/>
      <c r="AO44" s="547"/>
      <c r="AP44" s="547"/>
    </row>
    <row r="45" spans="1:42" ht="39.75" customHeight="1" thickBot="1">
      <c r="A45" s="674" t="s">
        <v>82</v>
      </c>
      <c r="B45" s="321" t="s">
        <v>450</v>
      </c>
      <c r="C45" s="458" t="s">
        <v>451</v>
      </c>
      <c r="D45" s="563">
        <v>6</v>
      </c>
      <c r="E45" s="464">
        <v>3.9259259259259265</v>
      </c>
      <c r="F45" s="258">
        <v>3.9259259259259265</v>
      </c>
      <c r="G45" s="273"/>
      <c r="H45" s="272"/>
      <c r="I45" s="256">
        <v>1.0982399871848167</v>
      </c>
      <c r="J45" s="258">
        <v>1.0982399871848167</v>
      </c>
      <c r="K45" s="273"/>
      <c r="L45" s="272"/>
      <c r="M45" s="284"/>
      <c r="N45" s="273"/>
      <c r="O45" s="273"/>
      <c r="P45" s="273"/>
      <c r="Q45" s="273"/>
      <c r="R45" s="273"/>
      <c r="S45" s="273"/>
      <c r="T45" s="273"/>
      <c r="U45" s="273"/>
      <c r="V45" s="272"/>
      <c r="W45" s="285"/>
      <c r="X45" s="272"/>
      <c r="Y45" s="272"/>
      <c r="Z45" s="285">
        <v>4.05</v>
      </c>
      <c r="AA45" s="272">
        <v>3.4444444444444402</v>
      </c>
      <c r="AB45" s="284">
        <v>4</v>
      </c>
      <c r="AC45" s="272" t="s">
        <v>401</v>
      </c>
      <c r="AD45" s="284" t="s">
        <v>401</v>
      </c>
      <c r="AE45" s="272" t="s">
        <v>401</v>
      </c>
      <c r="AF45" s="284" t="s">
        <v>401</v>
      </c>
      <c r="AG45" s="272" t="s">
        <v>401</v>
      </c>
      <c r="AH45" s="284" t="s">
        <v>401</v>
      </c>
      <c r="AI45" s="272" t="s">
        <v>401</v>
      </c>
      <c r="AJ45" s="284" t="s">
        <v>401</v>
      </c>
      <c r="AK45" s="322" t="s">
        <v>401</v>
      </c>
      <c r="AL45" s="272"/>
      <c r="AM45" s="272"/>
      <c r="AN45" s="350"/>
    </row>
    <row r="46" spans="1:42" ht="39.75" customHeight="1" thickBot="1">
      <c r="A46" s="674" t="s">
        <v>82</v>
      </c>
      <c r="B46" s="321" t="s">
        <v>452</v>
      </c>
      <c r="C46" s="458" t="s">
        <v>453</v>
      </c>
      <c r="D46" s="563">
        <v>4</v>
      </c>
      <c r="E46" s="465">
        <v>4.4881318411019562</v>
      </c>
      <c r="F46" s="273"/>
      <c r="G46" s="267">
        <v>3.9077253218884116</v>
      </c>
      <c r="H46" s="268">
        <v>4.9795593913240994</v>
      </c>
      <c r="I46" s="265">
        <v>0.97634866750623228</v>
      </c>
      <c r="J46" s="273"/>
      <c r="K46" s="267">
        <v>0.56502663847439172</v>
      </c>
      <c r="L46" s="268">
        <v>0.98538711339219731</v>
      </c>
      <c r="M46" s="265">
        <v>4.5714285714285712</v>
      </c>
      <c r="N46" s="267">
        <v>4.0876288659793811</v>
      </c>
      <c r="O46" s="267">
        <v>5</v>
      </c>
      <c r="P46" s="267">
        <v>4.7142857142857144</v>
      </c>
      <c r="Q46" s="267">
        <v>4.5167525773195871</v>
      </c>
      <c r="R46" s="267">
        <v>4.5470941883767528</v>
      </c>
      <c r="S46" s="267">
        <v>4.5101102941176467</v>
      </c>
      <c r="T46" s="267">
        <v>3.8170163170163169</v>
      </c>
      <c r="U46" s="267">
        <v>4.6750599520383691</v>
      </c>
      <c r="V46" s="268">
        <v>4.6342668863261949</v>
      </c>
      <c r="W46" s="269"/>
      <c r="X46" s="252"/>
      <c r="Y46" s="261">
        <f>AVERAGE(M46:V46)</f>
        <v>4.5073643366888536</v>
      </c>
      <c r="Z46" s="269" t="s">
        <v>401</v>
      </c>
      <c r="AA46" s="252" t="s">
        <v>401</v>
      </c>
      <c r="AB46" s="270" t="s">
        <v>401</v>
      </c>
      <c r="AC46" s="252" t="s">
        <v>401</v>
      </c>
      <c r="AD46" s="270">
        <v>3.6500486270669299</v>
      </c>
      <c r="AE46" s="252">
        <v>3.51105512213495</v>
      </c>
      <c r="AF46" s="270">
        <v>3.7866147902718001</v>
      </c>
      <c r="AG46" s="252">
        <v>3.6190632324513898</v>
      </c>
      <c r="AH46" s="270">
        <v>4.1966974890688498</v>
      </c>
      <c r="AI46" s="252">
        <v>3.67107406177883</v>
      </c>
      <c r="AJ46" s="270">
        <v>4.4534401777578303</v>
      </c>
      <c r="AK46" s="253">
        <v>4</v>
      </c>
      <c r="AL46" s="261">
        <f t="shared" si="12"/>
        <v>4.5925851230780079</v>
      </c>
      <c r="AM46" s="261">
        <f>AVERAGE(M46,N46,O46,P46,Q46,R46,T46,V46)</f>
        <v>4.486059140091565</v>
      </c>
      <c r="AN46" s="350"/>
    </row>
    <row r="47" spans="1:42" ht="63" customHeight="1" thickBot="1">
      <c r="A47" s="674" t="s">
        <v>82</v>
      </c>
      <c r="B47" s="302" t="s">
        <v>454</v>
      </c>
      <c r="C47" s="458" t="s">
        <v>455</v>
      </c>
      <c r="D47" s="563">
        <v>6</v>
      </c>
      <c r="E47" s="465">
        <v>4.5197137117026616</v>
      </c>
      <c r="F47" s="273"/>
      <c r="G47" s="267">
        <v>3.6943313498277486</v>
      </c>
      <c r="H47" s="268">
        <v>5.0721022846363439</v>
      </c>
      <c r="I47" s="265">
        <v>1.0914390429818344</v>
      </c>
      <c r="J47" s="273"/>
      <c r="K47" s="267">
        <v>0.71780897483634454</v>
      </c>
      <c r="L47" s="268">
        <v>0.94180902625555507</v>
      </c>
      <c r="M47" s="265">
        <v>4.5217391304347823</v>
      </c>
      <c r="N47" s="267">
        <v>4.4032921810699595</v>
      </c>
      <c r="O47" s="267">
        <v>5</v>
      </c>
      <c r="P47" s="267">
        <v>5</v>
      </c>
      <c r="Q47" s="267">
        <v>4.3369330453563721</v>
      </c>
      <c r="R47" s="267">
        <v>4.2746878547105567</v>
      </c>
      <c r="S47" s="267">
        <v>4.7971014492753623</v>
      </c>
      <c r="T47" s="267">
        <v>4.0670470756062773</v>
      </c>
      <c r="U47" s="267">
        <v>4.6241331484049928</v>
      </c>
      <c r="V47" s="268">
        <v>4.4732052578361987</v>
      </c>
      <c r="W47" s="269"/>
      <c r="X47" s="252"/>
      <c r="Y47" s="261">
        <f>AVERAGE(M47:V47)</f>
        <v>4.5498139142694498</v>
      </c>
      <c r="Z47" s="269" t="s">
        <v>401</v>
      </c>
      <c r="AA47" s="252" t="s">
        <v>401</v>
      </c>
      <c r="AB47" s="270" t="s">
        <v>401</v>
      </c>
      <c r="AC47" s="252" t="s">
        <v>401</v>
      </c>
      <c r="AD47" s="270">
        <v>2.9823550762790099</v>
      </c>
      <c r="AE47" s="252">
        <v>2.6862911428182898</v>
      </c>
      <c r="AF47" s="270">
        <v>2.93275699644414</v>
      </c>
      <c r="AG47" s="252">
        <v>3.3513394461768602</v>
      </c>
      <c r="AH47" s="270">
        <v>4.0044869283473403</v>
      </c>
      <c r="AI47" s="252">
        <v>3.3090779375463799</v>
      </c>
      <c r="AJ47" s="270">
        <v>3.74090153603552</v>
      </c>
      <c r="AK47" s="253">
        <v>4</v>
      </c>
      <c r="AL47" s="261">
        <f t="shared" si="12"/>
        <v>4.7106172988401775</v>
      </c>
      <c r="AM47" s="261">
        <f>AVERAGE(M47,N47,O47,P47,Q47,R47,T47,V47)</f>
        <v>4.5096130681267681</v>
      </c>
      <c r="AN47" s="350"/>
    </row>
    <row r="48" spans="1:42" ht="65.25" customHeight="1" thickBot="1">
      <c r="A48" s="674" t="s">
        <v>82</v>
      </c>
      <c r="B48" s="255" t="s">
        <v>456</v>
      </c>
      <c r="C48" s="459" t="s">
        <v>457</v>
      </c>
      <c r="D48" s="560">
        <v>5</v>
      </c>
      <c r="E48" s="465">
        <v>3.7777777777777777</v>
      </c>
      <c r="F48" s="267">
        <v>3.7777777777777777</v>
      </c>
      <c r="G48" s="273"/>
      <c r="H48" s="272"/>
      <c r="I48" s="265">
        <v>0.96646279795510226</v>
      </c>
      <c r="J48" s="267">
        <v>0.96646279795510226</v>
      </c>
      <c r="K48" s="273"/>
      <c r="L48" s="272"/>
      <c r="M48" s="287"/>
      <c r="N48" s="274"/>
      <c r="O48" s="274"/>
      <c r="P48" s="274"/>
      <c r="Q48" s="274"/>
      <c r="R48" s="274"/>
      <c r="S48" s="274"/>
      <c r="T48" s="274"/>
      <c r="U48" s="273"/>
      <c r="V48" s="272"/>
      <c r="W48" s="288"/>
      <c r="X48" s="289"/>
      <c r="Y48" s="272"/>
      <c r="Z48" s="269">
        <v>3.9523809523809499</v>
      </c>
      <c r="AA48" s="252">
        <v>3.3529411764705901</v>
      </c>
      <c r="AB48" s="270">
        <v>3.6666666666666701</v>
      </c>
      <c r="AC48" s="252" t="s">
        <v>401</v>
      </c>
      <c r="AD48" s="270" t="s">
        <v>401</v>
      </c>
      <c r="AE48" s="252" t="s">
        <v>401</v>
      </c>
      <c r="AF48" s="270" t="s">
        <v>401</v>
      </c>
      <c r="AG48" s="252" t="s">
        <v>401</v>
      </c>
      <c r="AH48" s="270" t="s">
        <v>401</v>
      </c>
      <c r="AI48" s="252" t="s">
        <v>401</v>
      </c>
      <c r="AJ48" s="270" t="s">
        <v>401</v>
      </c>
      <c r="AK48" s="253" t="s">
        <v>401</v>
      </c>
      <c r="AL48" s="272"/>
      <c r="AM48" s="272"/>
      <c r="AN48" s="350"/>
    </row>
    <row r="49" spans="1:42" ht="39.75" customHeight="1" thickBot="1">
      <c r="A49" s="674" t="s">
        <v>82</v>
      </c>
      <c r="B49" s="302" t="s">
        <v>458</v>
      </c>
      <c r="C49" s="459" t="s">
        <v>459</v>
      </c>
      <c r="D49" s="560">
        <v>6</v>
      </c>
      <c r="E49" s="465">
        <v>4.3517075596816985</v>
      </c>
      <c r="F49" s="267">
        <v>4.0384615384615401</v>
      </c>
      <c r="G49" s="267">
        <v>3.682430316316943</v>
      </c>
      <c r="H49" s="259">
        <v>5.1364753182935008</v>
      </c>
      <c r="I49" s="265">
        <v>1.0086844907575898</v>
      </c>
      <c r="J49" s="267">
        <v>0.71423414545364983</v>
      </c>
      <c r="K49" s="267">
        <v>0.73743036095624981</v>
      </c>
      <c r="L49" s="259">
        <v>0.91712984918972662</v>
      </c>
      <c r="M49" s="265">
        <v>4.4761904761904763</v>
      </c>
      <c r="N49" s="267">
        <v>4.3360768175582987</v>
      </c>
      <c r="O49" s="267">
        <v>5</v>
      </c>
      <c r="P49" s="267">
        <v>4.833333333333333</v>
      </c>
      <c r="Q49" s="267">
        <v>4.4179265658747298</v>
      </c>
      <c r="R49" s="267">
        <v>4.1464245175936441</v>
      </c>
      <c r="S49" s="267">
        <v>4.7173913043478262</v>
      </c>
      <c r="T49" s="267">
        <v>4.6017699115044248</v>
      </c>
      <c r="U49" s="267">
        <v>4.8737864077669908</v>
      </c>
      <c r="V49" s="259">
        <v>4.3235591506572302</v>
      </c>
      <c r="W49" s="269"/>
      <c r="X49" s="252"/>
      <c r="Y49" s="261">
        <f>AVERAGE(M49:V49)</f>
        <v>4.5726458484826953</v>
      </c>
      <c r="Z49" s="269">
        <v>3.95</v>
      </c>
      <c r="AA49" s="252">
        <v>3.5714285714285698</v>
      </c>
      <c r="AB49" s="270">
        <v>3.25</v>
      </c>
      <c r="AC49" s="252" t="s">
        <v>401</v>
      </c>
      <c r="AD49" s="270">
        <v>3.4217190316864898</v>
      </c>
      <c r="AE49" s="252">
        <v>3.15923341280077</v>
      </c>
      <c r="AF49" s="270">
        <v>2.8274350087431999</v>
      </c>
      <c r="AG49" s="252">
        <v>3.6190632324513898</v>
      </c>
      <c r="AH49" s="270">
        <v>4</v>
      </c>
      <c r="AI49" s="252" t="s">
        <v>401</v>
      </c>
      <c r="AJ49" s="270" t="s">
        <v>401</v>
      </c>
      <c r="AK49" s="253" t="s">
        <v>401</v>
      </c>
      <c r="AL49" s="261">
        <f t="shared" si="12"/>
        <v>4.7955888560574085</v>
      </c>
      <c r="AM49" s="261">
        <f>AVERAGE(M49,N49,O49,P49,Q49,R49,T49,V49)</f>
        <v>4.516910096589017</v>
      </c>
      <c r="AN49" s="350"/>
    </row>
    <row r="50" spans="1:42" ht="39.75" customHeight="1" thickBot="1">
      <c r="A50" s="674" t="s">
        <v>82</v>
      </c>
      <c r="B50" s="302" t="s">
        <v>460</v>
      </c>
      <c r="C50" s="459" t="s">
        <v>461</v>
      </c>
      <c r="D50" s="560"/>
      <c r="E50" s="466">
        <v>4.0706821650816023</v>
      </c>
      <c r="F50" s="273"/>
      <c r="G50" s="267">
        <v>3.3979434447300778</v>
      </c>
      <c r="H50" s="268">
        <v>4.6362653987464872</v>
      </c>
      <c r="I50" s="265">
        <v>1.21959026733405</v>
      </c>
      <c r="J50" s="273"/>
      <c r="K50" s="267">
        <v>0.8234657994346094</v>
      </c>
      <c r="L50" s="268">
        <v>1.2173579529891114</v>
      </c>
      <c r="M50" s="265">
        <v>3.88</v>
      </c>
      <c r="N50" s="278">
        <v>3.9252782193958669</v>
      </c>
      <c r="O50" s="267">
        <v>5</v>
      </c>
      <c r="P50" s="278">
        <v>4.25</v>
      </c>
      <c r="Q50" s="278">
        <v>4.3830787309048178</v>
      </c>
      <c r="R50" s="278">
        <v>4.1926427879961272</v>
      </c>
      <c r="S50" s="278">
        <v>4.2888198757763973</v>
      </c>
      <c r="T50" s="278">
        <v>3.7132867132867133</v>
      </c>
      <c r="U50" s="267">
        <v>4.2697841726618702</v>
      </c>
      <c r="V50" s="268">
        <v>3.4063324538258577</v>
      </c>
      <c r="W50" s="251"/>
      <c r="X50" s="250"/>
      <c r="Y50" s="261">
        <f>AVERAGE(M50:V50)</f>
        <v>4.1309222953847655</v>
      </c>
      <c r="Z50" s="251"/>
      <c r="AA50" s="250"/>
      <c r="AB50" s="249"/>
      <c r="AC50" s="250"/>
      <c r="AD50" s="249"/>
      <c r="AE50" s="250"/>
      <c r="AF50" s="249"/>
      <c r="AG50" s="250"/>
      <c r="AH50" s="249"/>
      <c r="AI50" s="250"/>
      <c r="AJ50" s="249"/>
      <c r="AK50" s="280"/>
      <c r="AL50" s="261">
        <f t="shared" si="12"/>
        <v>4.2793020242191337</v>
      </c>
      <c r="AM50" s="261">
        <f>AVERAGE(M50,N50,O50,P50,Q50,R50,T50,V50)</f>
        <v>4.0938273631761728</v>
      </c>
      <c r="AN50" s="350"/>
    </row>
    <row r="51" spans="1:42" ht="63" customHeight="1" thickBot="1">
      <c r="A51" s="674" t="s">
        <v>82</v>
      </c>
      <c r="B51" s="302" t="s">
        <v>462</v>
      </c>
      <c r="C51" s="459" t="s">
        <v>463</v>
      </c>
      <c r="D51" s="560">
        <v>6</v>
      </c>
      <c r="E51" s="466">
        <v>3.9999999999999991</v>
      </c>
      <c r="F51" s="313">
        <v>3.9999999999999991</v>
      </c>
      <c r="G51" s="306"/>
      <c r="H51" s="314"/>
      <c r="I51" s="312">
        <v>0.6680295900180534</v>
      </c>
      <c r="J51" s="313">
        <v>0.6680295900180534</v>
      </c>
      <c r="K51" s="306"/>
      <c r="L51" s="314"/>
      <c r="M51" s="315"/>
      <c r="N51" s="292"/>
      <c r="O51" s="292"/>
      <c r="P51" s="292"/>
      <c r="Q51" s="292"/>
      <c r="R51" s="292"/>
      <c r="S51" s="292"/>
      <c r="T51" s="292"/>
      <c r="U51" s="306"/>
      <c r="V51" s="314"/>
      <c r="W51" s="293"/>
      <c r="X51" s="294"/>
      <c r="Y51" s="272"/>
      <c r="Z51" s="251">
        <v>3.4736842105263199</v>
      </c>
      <c r="AA51" s="250">
        <v>3.1538461538461502</v>
      </c>
      <c r="AB51" s="249">
        <v>3.5</v>
      </c>
      <c r="AC51" s="250">
        <v>3</v>
      </c>
      <c r="AD51" s="249">
        <v>3.3130872494753301</v>
      </c>
      <c r="AE51" s="250">
        <v>2.8305746112924299</v>
      </c>
      <c r="AF51" s="249">
        <v>3.2745630791773199</v>
      </c>
      <c r="AG51" s="250">
        <v>4</v>
      </c>
      <c r="AH51" s="249">
        <v>3.5</v>
      </c>
      <c r="AI51" s="250" t="s">
        <v>401</v>
      </c>
      <c r="AJ51" s="249" t="s">
        <v>401</v>
      </c>
      <c r="AK51" s="280" t="s">
        <v>401</v>
      </c>
      <c r="AL51" s="272"/>
      <c r="AM51" s="272"/>
      <c r="AN51" s="350"/>
    </row>
    <row r="52" spans="1:42" ht="24.75" customHeight="1" thickBot="1">
      <c r="A52" s="692" t="s">
        <v>22</v>
      </c>
      <c r="B52" s="693"/>
      <c r="C52" s="454"/>
      <c r="D52" s="561"/>
      <c r="E52" s="431"/>
      <c r="F52" s="429"/>
      <c r="G52" s="429"/>
      <c r="H52" s="430"/>
      <c r="I52" s="428"/>
      <c r="J52" s="429"/>
      <c r="K52" s="429"/>
      <c r="L52" s="430"/>
      <c r="M52" s="428"/>
      <c r="N52" s="429"/>
      <c r="O52" s="429"/>
      <c r="P52" s="429"/>
      <c r="Q52" s="429"/>
      <c r="R52" s="429"/>
      <c r="S52" s="429"/>
      <c r="T52" s="429"/>
      <c r="U52" s="429"/>
      <c r="V52" s="430"/>
      <c r="W52" s="431"/>
      <c r="X52" s="430"/>
      <c r="Y52" s="432"/>
      <c r="Z52" s="431"/>
      <c r="AA52" s="430"/>
      <c r="AB52" s="428"/>
      <c r="AC52" s="430"/>
      <c r="AD52" s="428"/>
      <c r="AE52" s="430"/>
      <c r="AF52" s="428"/>
      <c r="AG52" s="430"/>
      <c r="AH52" s="428"/>
      <c r="AI52" s="430"/>
      <c r="AJ52" s="428"/>
      <c r="AK52" s="433"/>
      <c r="AL52" s="428"/>
      <c r="AM52" s="430"/>
      <c r="AN52" s="350"/>
    </row>
    <row r="53" spans="1:42" s="548" customFormat="1" ht="31.8" thickBot="1">
      <c r="A53" s="674" t="s">
        <v>81</v>
      </c>
      <c r="B53" s="536" t="s">
        <v>464</v>
      </c>
      <c r="C53" s="537"/>
      <c r="D53" s="562">
        <v>5</v>
      </c>
      <c r="E53" s="467">
        <f>AVERAGE(E54:E57)</f>
        <v>4.1673408817098476</v>
      </c>
      <c r="F53" s="447">
        <f t="shared" ref="F53:U53" si="13">AVERAGE(F54:F57)</f>
        <v>4.2777777777777786</v>
      </c>
      <c r="G53" s="447">
        <f t="shared" si="13"/>
        <v>3.5788666583568869</v>
      </c>
      <c r="H53" s="447">
        <f t="shared" si="13"/>
        <v>4.467072963329894</v>
      </c>
      <c r="I53" s="447">
        <f t="shared" si="13"/>
        <v>1.0708617755214052</v>
      </c>
      <c r="J53" s="447">
        <f t="shared" si="13"/>
        <v>0.95988969062664231</v>
      </c>
      <c r="K53" s="447">
        <f t="shared" si="13"/>
        <v>0.94902010119096292</v>
      </c>
      <c r="L53" s="447">
        <f t="shared" si="13"/>
        <v>1.1976403498378594</v>
      </c>
      <c r="M53" s="447">
        <f t="shared" si="13"/>
        <v>3.0217391304347827</v>
      </c>
      <c r="N53" s="447">
        <f t="shared" si="13"/>
        <v>4.132234126930781</v>
      </c>
      <c r="O53" s="447">
        <f t="shared" si="13"/>
        <v>4.1666666666666661</v>
      </c>
      <c r="P53" s="447">
        <f t="shared" si="13"/>
        <v>4.6875</v>
      </c>
      <c r="Q53" s="447">
        <f t="shared" si="13"/>
        <v>4.3177655434793092</v>
      </c>
      <c r="R53" s="447">
        <f t="shared" si="13"/>
        <v>4.2234850525181793</v>
      </c>
      <c r="S53" s="447">
        <f t="shared" si="13"/>
        <v>3.960447648238544</v>
      </c>
      <c r="T53" s="447">
        <f t="shared" si="13"/>
        <v>3.788069650128258</v>
      </c>
      <c r="U53" s="447">
        <f t="shared" si="13"/>
        <v>4.5059855826549029</v>
      </c>
      <c r="V53" s="447">
        <f>AVERAGE(V54:V57)</f>
        <v>3.7213695411456502</v>
      </c>
      <c r="W53" s="447" t="e">
        <f>AVERAGE(W54:W57)</f>
        <v>#DIV/0!</v>
      </c>
      <c r="X53" s="447" t="e">
        <f>AVERAGE(X54:X57)</f>
        <v>#DIV/0!</v>
      </c>
      <c r="Y53" s="447">
        <f>AVERAGE(Y55:Y56)</f>
        <v>4.0525262942197076</v>
      </c>
      <c r="Z53" s="447">
        <f t="shared" ref="Z53:AK53" si="14">AVERAGE(Z54:Z57)</f>
        <v>3.38095238095238</v>
      </c>
      <c r="AA53" s="447">
        <f t="shared" si="14"/>
        <v>2.8235294117647047</v>
      </c>
      <c r="AB53" s="447">
        <f t="shared" si="14"/>
        <v>3.5</v>
      </c>
      <c r="AC53" s="447">
        <f t="shared" si="14"/>
        <v>3</v>
      </c>
      <c r="AD53" s="447">
        <f t="shared" si="14"/>
        <v>3.0674987203169568</v>
      </c>
      <c r="AE53" s="447">
        <f t="shared" si="14"/>
        <v>2.8297039057810536</v>
      </c>
      <c r="AF53" s="447">
        <f t="shared" si="14"/>
        <v>3.0475565272426404</v>
      </c>
      <c r="AG53" s="447">
        <f t="shared" si="14"/>
        <v>2.5</v>
      </c>
      <c r="AH53" s="447">
        <f t="shared" si="14"/>
        <v>3.9383938370509632</v>
      </c>
      <c r="AI53" s="447">
        <f t="shared" si="14"/>
        <v>3.57553030689194</v>
      </c>
      <c r="AJ53" s="447">
        <f t="shared" si="14"/>
        <v>3.2304693538720497</v>
      </c>
      <c r="AK53" s="448">
        <f t="shared" si="14"/>
        <v>3.3333333333333335</v>
      </c>
      <c r="AL53" s="452">
        <f>AVERAGE(S53,U53)</f>
        <v>4.2332166154467235</v>
      </c>
      <c r="AM53" s="453">
        <f>AVERAGE(M53,N53,O53,P53,Q53,R53,T53,V53)</f>
        <v>4.0073537139129529</v>
      </c>
      <c r="AN53" s="547"/>
      <c r="AO53" s="547"/>
      <c r="AP53" s="547"/>
    </row>
    <row r="54" spans="1:42" ht="40.5" customHeight="1" thickBot="1">
      <c r="A54" s="674" t="s">
        <v>82</v>
      </c>
      <c r="B54" s="255" t="s">
        <v>465</v>
      </c>
      <c r="C54" s="459" t="s">
        <v>466</v>
      </c>
      <c r="D54" s="560">
        <v>6</v>
      </c>
      <c r="E54" s="464">
        <v>4.1851851851851851</v>
      </c>
      <c r="F54" s="258">
        <v>4.1851851851851851</v>
      </c>
      <c r="G54" s="273"/>
      <c r="H54" s="272"/>
      <c r="I54" s="256">
        <v>0.7801765484022134</v>
      </c>
      <c r="J54" s="258">
        <v>0.7801765484022134</v>
      </c>
      <c r="K54" s="273"/>
      <c r="L54" s="272"/>
      <c r="M54" s="284"/>
      <c r="N54" s="273"/>
      <c r="O54" s="273"/>
      <c r="P54" s="273"/>
      <c r="Q54" s="273"/>
      <c r="R54" s="273"/>
      <c r="S54" s="273"/>
      <c r="T54" s="273"/>
      <c r="U54" s="273"/>
      <c r="V54" s="272"/>
      <c r="W54" s="285"/>
      <c r="X54" s="272"/>
      <c r="Y54" s="308"/>
      <c r="Z54" s="260">
        <v>3.1428571428571401</v>
      </c>
      <c r="AA54" s="261">
        <v>2.8823529411764701</v>
      </c>
      <c r="AB54" s="262">
        <v>3</v>
      </c>
      <c r="AC54" s="261">
        <v>4</v>
      </c>
      <c r="AD54" s="262" t="s">
        <v>401</v>
      </c>
      <c r="AE54" s="261" t="s">
        <v>401</v>
      </c>
      <c r="AF54" s="262" t="s">
        <v>401</v>
      </c>
      <c r="AG54" s="261" t="s">
        <v>401</v>
      </c>
      <c r="AH54" s="262" t="s">
        <v>401</v>
      </c>
      <c r="AI54" s="261" t="s">
        <v>401</v>
      </c>
      <c r="AJ54" s="262" t="s">
        <v>401</v>
      </c>
      <c r="AK54" s="263" t="s">
        <v>401</v>
      </c>
      <c r="AL54" s="282"/>
      <c r="AM54" s="282"/>
      <c r="AN54" s="350"/>
    </row>
    <row r="55" spans="1:42" ht="40.5" customHeight="1" thickBot="1">
      <c r="A55" s="674" t="s">
        <v>82</v>
      </c>
      <c r="B55" s="255" t="s">
        <v>467</v>
      </c>
      <c r="C55" s="459" t="s">
        <v>468</v>
      </c>
      <c r="D55" s="560">
        <v>5</v>
      </c>
      <c r="E55" s="465">
        <v>4.3149573965711943</v>
      </c>
      <c r="F55" s="273"/>
      <c r="G55" s="267">
        <v>3.8178217821782177</v>
      </c>
      <c r="H55" s="268">
        <v>4.7498075442648178</v>
      </c>
      <c r="I55" s="265">
        <v>1.2366373490766707</v>
      </c>
      <c r="J55" s="273"/>
      <c r="K55" s="267">
        <v>1.1698457721548055</v>
      </c>
      <c r="L55" s="268">
        <v>1.1341313358164222</v>
      </c>
      <c r="M55" s="265">
        <v>3.0434782608695654</v>
      </c>
      <c r="N55" s="267">
        <v>4.4288518155053973</v>
      </c>
      <c r="O55" s="267">
        <v>5.333333333333333</v>
      </c>
      <c r="P55" s="267">
        <v>4.75</v>
      </c>
      <c r="Q55" s="267">
        <v>4.3816651075771755</v>
      </c>
      <c r="R55" s="267">
        <v>4.6810126582278473</v>
      </c>
      <c r="S55" s="267">
        <v>4.362924281984335</v>
      </c>
      <c r="T55" s="267">
        <v>3.9315895372233403</v>
      </c>
      <c r="U55" s="267">
        <v>4.7036290322580641</v>
      </c>
      <c r="V55" s="268">
        <v>4.1902800658978583</v>
      </c>
      <c r="W55" s="269"/>
      <c r="X55" s="252"/>
      <c r="Y55" s="261">
        <f>AVERAGE(M55:V55)</f>
        <v>4.380676409287692</v>
      </c>
      <c r="Z55" s="269" t="s">
        <v>401</v>
      </c>
      <c r="AA55" s="252" t="s">
        <v>401</v>
      </c>
      <c r="AB55" s="270" t="s">
        <v>401</v>
      </c>
      <c r="AC55" s="252" t="s">
        <v>401</v>
      </c>
      <c r="AD55" s="270">
        <v>3.1447162548190302</v>
      </c>
      <c r="AE55" s="252">
        <v>3.1340803422476302</v>
      </c>
      <c r="AF55" s="270">
        <v>3.3065471117629399</v>
      </c>
      <c r="AG55" s="252">
        <v>3</v>
      </c>
      <c r="AH55" s="270">
        <v>4.1522620506349197</v>
      </c>
      <c r="AI55" s="252">
        <v>3.7507391724270902</v>
      </c>
      <c r="AJ55" s="270">
        <v>3.1843222582415498</v>
      </c>
      <c r="AK55" s="253">
        <v>4</v>
      </c>
      <c r="AL55" s="270">
        <f>AVERAGE(S55,U55)</f>
        <v>4.5332766571211991</v>
      </c>
      <c r="AM55" s="252">
        <f>AVERAGE(M55,N55,O55,P55,Q55,R55,T55,V55)</f>
        <v>4.342526347329315</v>
      </c>
      <c r="AN55" s="350"/>
    </row>
    <row r="56" spans="1:42" ht="60.6" thickBot="1">
      <c r="A56" s="674" t="s">
        <v>82</v>
      </c>
      <c r="B56" s="302" t="s">
        <v>469</v>
      </c>
      <c r="C56" s="459" t="s">
        <v>470</v>
      </c>
      <c r="D56" s="560">
        <v>3</v>
      </c>
      <c r="E56" s="465">
        <v>3.7988505747126426</v>
      </c>
      <c r="F56" s="273"/>
      <c r="G56" s="267">
        <v>3.3399115345355561</v>
      </c>
      <c r="H56" s="268">
        <v>4.1843383823949702</v>
      </c>
      <c r="I56" s="265">
        <v>1.127030371755666</v>
      </c>
      <c r="J56" s="273"/>
      <c r="K56" s="267">
        <v>0.72819443022712027</v>
      </c>
      <c r="L56" s="268">
        <v>1.2611493638592965</v>
      </c>
      <c r="M56" s="265">
        <v>3</v>
      </c>
      <c r="N56" s="267">
        <v>3.8356164383561646</v>
      </c>
      <c r="O56" s="267">
        <v>3</v>
      </c>
      <c r="P56" s="267">
        <v>4.625</v>
      </c>
      <c r="Q56" s="267">
        <v>4.2538659793814428</v>
      </c>
      <c r="R56" s="267">
        <v>3.7659574468085113</v>
      </c>
      <c r="S56" s="267">
        <v>3.5579710144927534</v>
      </c>
      <c r="T56" s="267">
        <v>3.6445497630331753</v>
      </c>
      <c r="U56" s="267">
        <v>4.3083421330517426</v>
      </c>
      <c r="V56" s="268">
        <v>3.2524590163934426</v>
      </c>
      <c r="W56" s="269"/>
      <c r="X56" s="252"/>
      <c r="Y56" s="261">
        <f>AVERAGE(M56:V56)</f>
        <v>3.7243761791517236</v>
      </c>
      <c r="Z56" s="269" t="s">
        <v>401</v>
      </c>
      <c r="AA56" s="252" t="s">
        <v>401</v>
      </c>
      <c r="AB56" s="270" t="s">
        <v>401</v>
      </c>
      <c r="AC56" s="252" t="s">
        <v>401</v>
      </c>
      <c r="AD56" s="270">
        <v>2.8406062012556199</v>
      </c>
      <c r="AE56" s="252">
        <v>2.62189244327043</v>
      </c>
      <c r="AF56" s="270">
        <v>2.70165253503664</v>
      </c>
      <c r="AG56" s="252">
        <v>2</v>
      </c>
      <c r="AH56" s="270">
        <v>3.4933478457261198</v>
      </c>
      <c r="AI56" s="252">
        <v>3.4096724027158101</v>
      </c>
      <c r="AJ56" s="270">
        <v>3.50706312414796</v>
      </c>
      <c r="AK56" s="253">
        <v>3</v>
      </c>
      <c r="AL56" s="270">
        <f>AVERAGE(S56,U56)</f>
        <v>3.9331565737722478</v>
      </c>
      <c r="AM56" s="252">
        <f>AVERAGE(M56,N56,O56,P56,Q56,R56,T56,V56)</f>
        <v>3.6721810804965918</v>
      </c>
      <c r="AN56" s="350"/>
    </row>
    <row r="57" spans="1:42" ht="45.6" thickBot="1">
      <c r="A57" s="674" t="s">
        <v>82</v>
      </c>
      <c r="B57" s="302" t="s">
        <v>471</v>
      </c>
      <c r="C57" s="458" t="s">
        <v>472</v>
      </c>
      <c r="D57" s="559"/>
      <c r="E57" s="466">
        <v>4.370370370370372</v>
      </c>
      <c r="F57" s="278">
        <v>4.370370370370372</v>
      </c>
      <c r="G57" s="292"/>
      <c r="H57" s="294"/>
      <c r="I57" s="276">
        <v>1.1396028328510712</v>
      </c>
      <c r="J57" s="278">
        <v>1.1396028328510712</v>
      </c>
      <c r="K57" s="292"/>
      <c r="L57" s="294"/>
      <c r="M57" s="291"/>
      <c r="N57" s="292"/>
      <c r="O57" s="292"/>
      <c r="P57" s="292"/>
      <c r="Q57" s="292"/>
      <c r="R57" s="292"/>
      <c r="S57" s="292"/>
      <c r="T57" s="292"/>
      <c r="U57" s="292"/>
      <c r="V57" s="294"/>
      <c r="W57" s="293"/>
      <c r="X57" s="294"/>
      <c r="Y57" s="323"/>
      <c r="Z57" s="251">
        <v>3.61904761904762</v>
      </c>
      <c r="AA57" s="250">
        <v>2.7647058823529398</v>
      </c>
      <c r="AB57" s="249">
        <v>4</v>
      </c>
      <c r="AC57" s="250">
        <v>2</v>
      </c>
      <c r="AD57" s="249">
        <v>3.2171737048762199</v>
      </c>
      <c r="AE57" s="250">
        <v>2.7331389318251</v>
      </c>
      <c r="AF57" s="249">
        <v>3.1344699349283398</v>
      </c>
      <c r="AG57" s="250" t="s">
        <v>401</v>
      </c>
      <c r="AH57" s="249">
        <v>4.1695716147918498</v>
      </c>
      <c r="AI57" s="250">
        <v>3.56617934553292</v>
      </c>
      <c r="AJ57" s="249">
        <v>3.0000226792266398</v>
      </c>
      <c r="AK57" s="280">
        <v>3</v>
      </c>
      <c r="AL57" s="282"/>
      <c r="AM57" s="282"/>
      <c r="AN57" s="350"/>
    </row>
    <row r="58" spans="1:42" ht="21.6" thickBot="1">
      <c r="B58" s="673" t="s">
        <v>473</v>
      </c>
      <c r="C58" s="454"/>
      <c r="D58" s="561"/>
      <c r="E58" s="431"/>
      <c r="F58" s="429"/>
      <c r="G58" s="429"/>
      <c r="H58" s="430"/>
      <c r="I58" s="428"/>
      <c r="J58" s="429"/>
      <c r="K58" s="429"/>
      <c r="L58" s="430"/>
      <c r="M58" s="428"/>
      <c r="N58" s="429"/>
      <c r="O58" s="429"/>
      <c r="P58" s="429"/>
      <c r="Q58" s="429"/>
      <c r="R58" s="429"/>
      <c r="S58" s="429"/>
      <c r="T58" s="429"/>
      <c r="U58" s="429"/>
      <c r="V58" s="430"/>
      <c r="W58" s="431"/>
      <c r="X58" s="430"/>
      <c r="Y58" s="432"/>
      <c r="Z58" s="431"/>
      <c r="AA58" s="430"/>
      <c r="AB58" s="428"/>
      <c r="AC58" s="430"/>
      <c r="AD58" s="428"/>
      <c r="AE58" s="430"/>
      <c r="AF58" s="428"/>
      <c r="AG58" s="430"/>
      <c r="AH58" s="428"/>
      <c r="AI58" s="430"/>
      <c r="AJ58" s="428"/>
      <c r="AK58" s="433"/>
      <c r="AL58" s="428"/>
      <c r="AM58" s="430"/>
      <c r="AN58" s="350"/>
    </row>
    <row r="59" spans="1:42" s="548" customFormat="1" ht="47.4" thickBot="1">
      <c r="A59" s="674" t="s">
        <v>81</v>
      </c>
      <c r="B59" s="536" t="s">
        <v>474</v>
      </c>
      <c r="C59" s="537"/>
      <c r="D59" s="562">
        <v>5</v>
      </c>
      <c r="E59" s="467">
        <f>AVERAGE(E60:E63)</f>
        <v>3.5586520607239192</v>
      </c>
      <c r="F59" s="447">
        <f>AVERAGE(F60:F62)</f>
        <v>3.6440350877192977</v>
      </c>
      <c r="G59" s="447">
        <f>G63</f>
        <v>2.6335939606362899</v>
      </c>
      <c r="H59" s="447">
        <f>H63</f>
        <v>3.8325144199957264</v>
      </c>
      <c r="I59" s="447">
        <f>AVERAGE(I60:I63)</f>
        <v>1.0791503955778037</v>
      </c>
      <c r="J59" s="447">
        <f>AVERAGE(J60:J62)</f>
        <v>0.9562203647337616</v>
      </c>
      <c r="K59" s="447">
        <f>K63</f>
        <v>1.2823863994097748</v>
      </c>
      <c r="L59" s="447">
        <f t="shared" ref="L59:Y59" si="15">L63</f>
        <v>1.3598132909573568</v>
      </c>
      <c r="M59" s="447">
        <f t="shared" si="15"/>
        <v>2.2608695652173911</v>
      </c>
      <c r="N59" s="447">
        <f t="shared" si="15"/>
        <v>3.0692588092345079</v>
      </c>
      <c r="O59" s="447">
        <f t="shared" si="15"/>
        <v>4.333333333333333</v>
      </c>
      <c r="P59" s="447">
        <f t="shared" si="15"/>
        <v>2.8749999999999996</v>
      </c>
      <c r="Q59" s="447">
        <f t="shared" si="15"/>
        <v>3.7551686615886832</v>
      </c>
      <c r="R59" s="447">
        <f t="shared" si="15"/>
        <v>3.2734463276836157</v>
      </c>
      <c r="S59" s="447">
        <f t="shared" si="15"/>
        <v>3.2999026290165525</v>
      </c>
      <c r="T59" s="447">
        <f t="shared" si="15"/>
        <v>2.8053097345132745</v>
      </c>
      <c r="U59" s="447">
        <f t="shared" si="15"/>
        <v>4.316532258064516</v>
      </c>
      <c r="V59" s="447">
        <f t="shared" si="15"/>
        <v>3.1452830188679246</v>
      </c>
      <c r="W59" s="447">
        <f t="shared" si="15"/>
        <v>0</v>
      </c>
      <c r="X59" s="447">
        <f t="shared" si="15"/>
        <v>0</v>
      </c>
      <c r="Y59" s="447">
        <f t="shared" si="15"/>
        <v>3.3134104337519803</v>
      </c>
      <c r="Z59" s="447">
        <f t="shared" ref="Z59:AK59" si="16">AVERAGE(Z60:Z63)</f>
        <v>3.3952861952861966</v>
      </c>
      <c r="AA59" s="447">
        <f t="shared" si="16"/>
        <v>2.5154486036838999</v>
      </c>
      <c r="AB59" s="447">
        <f t="shared" si="16"/>
        <v>2.3333333333333335</v>
      </c>
      <c r="AC59" s="447" t="e">
        <f t="shared" si="16"/>
        <v>#DIV/0!</v>
      </c>
      <c r="AD59" s="447">
        <f t="shared" si="16"/>
        <v>3.66099822240274</v>
      </c>
      <c r="AE59" s="447">
        <f t="shared" si="16"/>
        <v>3.4136508128702299</v>
      </c>
      <c r="AF59" s="447">
        <f t="shared" si="16"/>
        <v>3.1664408352948099</v>
      </c>
      <c r="AG59" s="447">
        <f t="shared" si="16"/>
        <v>3.7674576319887301</v>
      </c>
      <c r="AH59" s="447">
        <f t="shared" si="16"/>
        <v>3.92397961680317</v>
      </c>
      <c r="AI59" s="447">
        <f t="shared" si="16"/>
        <v>3.30966624896105</v>
      </c>
      <c r="AJ59" s="447">
        <f t="shared" si="16"/>
        <v>3.4324331992236101</v>
      </c>
      <c r="AK59" s="448">
        <f t="shared" si="16"/>
        <v>4</v>
      </c>
      <c r="AL59" s="447">
        <f>AVERAGE(S59,U59)</f>
        <v>3.808217443540534</v>
      </c>
      <c r="AM59" s="449">
        <f>AVERAGE(M59,N59,O59,P59,Q59,R59,T59,V59)</f>
        <v>3.189708681304841</v>
      </c>
      <c r="AN59" s="547"/>
      <c r="AO59" s="547"/>
      <c r="AP59" s="547"/>
    </row>
    <row r="60" spans="1:42" ht="60" customHeight="1" thickBot="1">
      <c r="A60" s="674" t="s">
        <v>82</v>
      </c>
      <c r="B60" s="302" t="s">
        <v>475</v>
      </c>
      <c r="C60" s="459" t="s">
        <v>476</v>
      </c>
      <c r="D60" s="560">
        <v>5</v>
      </c>
      <c r="E60" s="464">
        <v>3.8421052631578947</v>
      </c>
      <c r="F60" s="258">
        <v>3.8421052631578947</v>
      </c>
      <c r="G60" s="273"/>
      <c r="H60" s="272"/>
      <c r="I60" s="256">
        <v>0.94750469431432693</v>
      </c>
      <c r="J60" s="258">
        <v>0.94750469431432693</v>
      </c>
      <c r="K60" s="273"/>
      <c r="L60" s="272"/>
      <c r="M60" s="284"/>
      <c r="N60" s="273"/>
      <c r="O60" s="273"/>
      <c r="P60" s="273"/>
      <c r="Q60" s="273"/>
      <c r="R60" s="273"/>
      <c r="S60" s="273"/>
      <c r="T60" s="273"/>
      <c r="U60" s="273"/>
      <c r="V60" s="272"/>
      <c r="W60" s="260"/>
      <c r="X60" s="261"/>
      <c r="Y60" s="323"/>
      <c r="Z60" s="260">
        <v>3.2666666666666702</v>
      </c>
      <c r="AA60" s="261">
        <v>2.9090909090909101</v>
      </c>
      <c r="AB60" s="262">
        <v>3</v>
      </c>
      <c r="AC60" s="261" t="s">
        <v>401</v>
      </c>
      <c r="AD60" s="262" t="s">
        <v>401</v>
      </c>
      <c r="AE60" s="261" t="s">
        <v>401</v>
      </c>
      <c r="AF60" s="262" t="s">
        <v>401</v>
      </c>
      <c r="AG60" s="261" t="s">
        <v>401</v>
      </c>
      <c r="AH60" s="262" t="s">
        <v>401</v>
      </c>
      <c r="AI60" s="261" t="s">
        <v>401</v>
      </c>
      <c r="AJ60" s="262" t="s">
        <v>401</v>
      </c>
      <c r="AK60" s="263" t="s">
        <v>401</v>
      </c>
      <c r="AL60" s="323"/>
      <c r="AM60" s="323"/>
      <c r="AN60" s="350"/>
    </row>
    <row r="61" spans="1:42" ht="54.75" customHeight="1" thickBot="1">
      <c r="A61" s="674" t="s">
        <v>82</v>
      </c>
      <c r="B61" s="302" t="s">
        <v>477</v>
      </c>
      <c r="C61" s="459" t="s">
        <v>478</v>
      </c>
      <c r="D61" s="560">
        <v>4</v>
      </c>
      <c r="E61" s="465">
        <v>3.45</v>
      </c>
      <c r="F61" s="267">
        <v>3.45</v>
      </c>
      <c r="G61" s="273"/>
      <c r="H61" s="272"/>
      <c r="I61" s="265">
        <v>0.93452576991442349</v>
      </c>
      <c r="J61" s="267">
        <v>0.93452576991442349</v>
      </c>
      <c r="K61" s="273"/>
      <c r="L61" s="272"/>
      <c r="M61" s="287"/>
      <c r="N61" s="274"/>
      <c r="O61" s="274"/>
      <c r="P61" s="274"/>
      <c r="Q61" s="274"/>
      <c r="R61" s="274"/>
      <c r="S61" s="274"/>
      <c r="T61" s="274"/>
      <c r="U61" s="273"/>
      <c r="V61" s="272"/>
      <c r="W61" s="269"/>
      <c r="X61" s="252"/>
      <c r="Y61" s="323"/>
      <c r="Z61" s="269">
        <v>3.3636363636363602</v>
      </c>
      <c r="AA61" s="252">
        <v>2.1666666666666701</v>
      </c>
      <c r="AB61" s="270">
        <v>2</v>
      </c>
      <c r="AC61" s="252" t="s">
        <v>401</v>
      </c>
      <c r="AD61" s="270" t="s">
        <v>401</v>
      </c>
      <c r="AE61" s="252" t="s">
        <v>401</v>
      </c>
      <c r="AF61" s="270" t="s">
        <v>401</v>
      </c>
      <c r="AG61" s="252" t="s">
        <v>401</v>
      </c>
      <c r="AH61" s="270" t="s">
        <v>401</v>
      </c>
      <c r="AI61" s="252" t="s">
        <v>401</v>
      </c>
      <c r="AJ61" s="270" t="s">
        <v>401</v>
      </c>
      <c r="AK61" s="253" t="s">
        <v>401</v>
      </c>
      <c r="AL61" s="323"/>
      <c r="AM61" s="323"/>
      <c r="AN61" s="350"/>
    </row>
    <row r="62" spans="1:42" ht="30.6" thickBot="1">
      <c r="A62" s="674" t="s">
        <v>82</v>
      </c>
      <c r="B62" s="302" t="s">
        <v>479</v>
      </c>
      <c r="C62" s="459" t="s">
        <v>480</v>
      </c>
      <c r="D62" s="559"/>
      <c r="E62" s="465">
        <v>3.6399999999999997</v>
      </c>
      <c r="F62" s="267">
        <v>3.6399999999999997</v>
      </c>
      <c r="G62" s="273"/>
      <c r="H62" s="272"/>
      <c r="I62" s="265">
        <v>0.98663062997253448</v>
      </c>
      <c r="J62" s="267">
        <v>0.98663062997253448</v>
      </c>
      <c r="K62" s="273"/>
      <c r="L62" s="272"/>
      <c r="M62" s="287"/>
      <c r="N62" s="274"/>
      <c r="O62" s="274"/>
      <c r="P62" s="274"/>
      <c r="Q62" s="274"/>
      <c r="R62" s="274"/>
      <c r="S62" s="274"/>
      <c r="T62" s="274"/>
      <c r="U62" s="273"/>
      <c r="V62" s="272"/>
      <c r="W62" s="269"/>
      <c r="X62" s="252"/>
      <c r="Y62" s="323"/>
      <c r="Z62" s="269">
        <v>3.5555555555555598</v>
      </c>
      <c r="AA62" s="252">
        <v>2.47058823529412</v>
      </c>
      <c r="AB62" s="270">
        <v>2</v>
      </c>
      <c r="AC62" s="252" t="s">
        <v>401</v>
      </c>
      <c r="AD62" s="270" t="s">
        <v>401</v>
      </c>
      <c r="AE62" s="252" t="s">
        <v>401</v>
      </c>
      <c r="AF62" s="270" t="s">
        <v>401</v>
      </c>
      <c r="AG62" s="252" t="s">
        <v>401</v>
      </c>
      <c r="AH62" s="270" t="s">
        <v>401</v>
      </c>
      <c r="AI62" s="252" t="s">
        <v>401</v>
      </c>
      <c r="AJ62" s="270" t="s">
        <v>401</v>
      </c>
      <c r="AK62" s="253" t="s">
        <v>401</v>
      </c>
      <c r="AL62" s="323"/>
      <c r="AM62" s="323"/>
      <c r="AN62" s="350"/>
    </row>
    <row r="63" spans="1:42" ht="45.6" thickBot="1">
      <c r="A63" s="674" t="s">
        <v>82</v>
      </c>
      <c r="B63" s="255" t="s">
        <v>481</v>
      </c>
      <c r="C63" s="459" t="s">
        <v>482</v>
      </c>
      <c r="D63" s="559"/>
      <c r="E63" s="466">
        <v>3.3025029797377825</v>
      </c>
      <c r="F63" s="306"/>
      <c r="G63" s="278">
        <v>2.6335939606362899</v>
      </c>
      <c r="H63" s="279">
        <v>3.8325144199957264</v>
      </c>
      <c r="I63" s="276">
        <v>1.4479404881099298</v>
      </c>
      <c r="J63" s="306"/>
      <c r="K63" s="278">
        <v>1.2823863994097748</v>
      </c>
      <c r="L63" s="279">
        <v>1.3598132909573568</v>
      </c>
      <c r="M63" s="276">
        <v>2.2608695652173911</v>
      </c>
      <c r="N63" s="278">
        <v>3.0692588092345079</v>
      </c>
      <c r="O63" s="278">
        <v>4.333333333333333</v>
      </c>
      <c r="P63" s="278">
        <v>2.8749999999999996</v>
      </c>
      <c r="Q63" s="278">
        <v>3.7551686615886832</v>
      </c>
      <c r="R63" s="278">
        <v>3.2734463276836157</v>
      </c>
      <c r="S63" s="278">
        <v>3.2999026290165525</v>
      </c>
      <c r="T63" s="278">
        <v>2.8053097345132745</v>
      </c>
      <c r="U63" s="278">
        <v>4.316532258064516</v>
      </c>
      <c r="V63" s="279">
        <v>3.1452830188679246</v>
      </c>
      <c r="W63" s="251"/>
      <c r="X63" s="250"/>
      <c r="Y63" s="261">
        <f>AVERAGE(M63:V63)</f>
        <v>3.3134104337519803</v>
      </c>
      <c r="Z63" s="251" t="s">
        <v>401</v>
      </c>
      <c r="AA63" s="250" t="s">
        <v>401</v>
      </c>
      <c r="AB63" s="249" t="s">
        <v>401</v>
      </c>
      <c r="AC63" s="250" t="s">
        <v>401</v>
      </c>
      <c r="AD63" s="249">
        <v>3.66099822240274</v>
      </c>
      <c r="AE63" s="250">
        <v>3.4136508128702299</v>
      </c>
      <c r="AF63" s="249">
        <v>3.1664408352948099</v>
      </c>
      <c r="AG63" s="250">
        <v>3.7674576319887301</v>
      </c>
      <c r="AH63" s="249">
        <v>3.92397961680317</v>
      </c>
      <c r="AI63" s="250">
        <v>3.30966624896105</v>
      </c>
      <c r="AJ63" s="249">
        <v>3.4324331992236101</v>
      </c>
      <c r="AK63" s="280">
        <v>4</v>
      </c>
      <c r="AL63" s="270">
        <f>AVERAGE(S63,U63)</f>
        <v>3.808217443540534</v>
      </c>
      <c r="AM63" s="252">
        <f>AVERAGE(M63,N63,O63,P63,Q63,R63,T63,V63)</f>
        <v>3.189708681304841</v>
      </c>
      <c r="AN63" s="350"/>
    </row>
    <row r="64" spans="1:42" ht="21.6" thickBot="1">
      <c r="B64" s="673" t="s">
        <v>27</v>
      </c>
      <c r="C64" s="454"/>
      <c r="D64" s="561"/>
      <c r="E64" s="431"/>
      <c r="F64" s="429"/>
      <c r="G64" s="429"/>
      <c r="H64" s="430"/>
      <c r="I64" s="428"/>
      <c r="J64" s="429"/>
      <c r="K64" s="429"/>
      <c r="L64" s="430"/>
      <c r="M64" s="428"/>
      <c r="N64" s="429"/>
      <c r="O64" s="429"/>
      <c r="P64" s="429"/>
      <c r="Q64" s="429"/>
      <c r="R64" s="429"/>
      <c r="S64" s="429"/>
      <c r="T64" s="429"/>
      <c r="U64" s="429"/>
      <c r="V64" s="430"/>
      <c r="W64" s="431"/>
      <c r="X64" s="430"/>
      <c r="Y64" s="432"/>
      <c r="Z64" s="431"/>
      <c r="AA64" s="430"/>
      <c r="AB64" s="428"/>
      <c r="AC64" s="430"/>
      <c r="AD64" s="428"/>
      <c r="AE64" s="430"/>
      <c r="AF64" s="428"/>
      <c r="AG64" s="430"/>
      <c r="AH64" s="428"/>
      <c r="AI64" s="430"/>
      <c r="AJ64" s="428"/>
      <c r="AK64" s="433"/>
      <c r="AL64" s="428"/>
      <c r="AM64" s="430"/>
      <c r="AN64" s="350"/>
    </row>
    <row r="65" spans="1:42" s="548" customFormat="1" ht="32.25" customHeight="1" thickBot="1">
      <c r="A65" s="674" t="s">
        <v>81</v>
      </c>
      <c r="B65" s="550" t="s">
        <v>483</v>
      </c>
      <c r="C65" s="537"/>
      <c r="D65" s="562">
        <v>5</v>
      </c>
      <c r="E65" s="467">
        <f>AVERAGE(E66:E67)</f>
        <v>4.1129356060606064</v>
      </c>
      <c r="F65" s="447">
        <f>F66</f>
        <v>3.8666666666666663</v>
      </c>
      <c r="G65" s="447">
        <f>G67</f>
        <v>3.8898731146756051</v>
      </c>
      <c r="H65" s="447">
        <f>H67</f>
        <v>4.7832576249188827</v>
      </c>
      <c r="I65" s="447">
        <f>AVERAGE(I66:I67)</f>
        <v>0.82399239550223302</v>
      </c>
      <c r="J65" s="447">
        <f>J66</f>
        <v>0.67669849895225798</v>
      </c>
      <c r="K65" s="447">
        <f>K67</f>
        <v>0.78765020529676844</v>
      </c>
      <c r="L65" s="447">
        <f t="shared" ref="L65:Y65" si="17">L67</f>
        <v>0.93176722966537806</v>
      </c>
      <c r="M65" s="447">
        <f t="shared" si="17"/>
        <v>3.7826086956521738</v>
      </c>
      <c r="N65" s="447">
        <f t="shared" si="17"/>
        <v>4.6858071505958829</v>
      </c>
      <c r="O65" s="447">
        <f t="shared" si="17"/>
        <v>4</v>
      </c>
      <c r="P65" s="447">
        <f t="shared" si="17"/>
        <v>4.75</v>
      </c>
      <c r="Q65" s="447">
        <f t="shared" si="17"/>
        <v>4.72737955346651</v>
      </c>
      <c r="R65" s="447">
        <f t="shared" si="17"/>
        <v>4.3949367088607589</v>
      </c>
      <c r="S65" s="447">
        <f t="shared" si="17"/>
        <v>4.5842259006815969</v>
      </c>
      <c r="T65" s="447">
        <f t="shared" si="17"/>
        <v>3.7570194384449245</v>
      </c>
      <c r="U65" s="447">
        <f t="shared" si="17"/>
        <v>4.4304435483870961</v>
      </c>
      <c r="V65" s="447">
        <f t="shared" si="17"/>
        <v>4.4010554089709766</v>
      </c>
      <c r="W65" s="447">
        <f t="shared" si="17"/>
        <v>0</v>
      </c>
      <c r="X65" s="447">
        <f t="shared" si="17"/>
        <v>0</v>
      </c>
      <c r="Y65" s="447">
        <f t="shared" si="17"/>
        <v>4.351347640505991</v>
      </c>
      <c r="Z65" s="447">
        <f t="shared" ref="Z65:AK65" si="18">AVERAGE(Z66:Z67)</f>
        <v>2.5384615384615401</v>
      </c>
      <c r="AA65" s="447">
        <f t="shared" si="18"/>
        <v>2.6666666666666701</v>
      </c>
      <c r="AB65" s="447">
        <f t="shared" si="18"/>
        <v>2</v>
      </c>
      <c r="AC65" s="447">
        <f t="shared" si="18"/>
        <v>3</v>
      </c>
      <c r="AD65" s="447">
        <f t="shared" si="18"/>
        <v>3.6049924819152901</v>
      </c>
      <c r="AE65" s="447">
        <f t="shared" si="18"/>
        <v>3.3210540618003002</v>
      </c>
      <c r="AF65" s="447">
        <f t="shared" si="18"/>
        <v>3.1731782624273399</v>
      </c>
      <c r="AG65" s="447">
        <f t="shared" si="18"/>
        <v>2.5000052653859801</v>
      </c>
      <c r="AH65" s="447">
        <f t="shared" si="18"/>
        <v>4.2608953647016401</v>
      </c>
      <c r="AI65" s="447">
        <f t="shared" si="18"/>
        <v>3.8087977487145999</v>
      </c>
      <c r="AJ65" s="447">
        <f t="shared" si="18"/>
        <v>4.0390936633714301</v>
      </c>
      <c r="AK65" s="448">
        <f t="shared" si="18"/>
        <v>4</v>
      </c>
      <c r="AL65" s="447">
        <f>AVERAGE(S65,U65)</f>
        <v>4.5073347245343465</v>
      </c>
      <c r="AM65" s="449">
        <f>AVERAGE(M65,N65,O65,P65,Q65,R65,T65,V65)</f>
        <v>4.3123508694989034</v>
      </c>
      <c r="AN65" s="547"/>
      <c r="AO65" s="547"/>
      <c r="AP65" s="547"/>
    </row>
    <row r="66" spans="1:42" ht="45.6" thickBot="1">
      <c r="A66" s="674" t="s">
        <v>82</v>
      </c>
      <c r="B66" s="302" t="s">
        <v>484</v>
      </c>
      <c r="C66" s="459" t="s">
        <v>485</v>
      </c>
      <c r="D66" s="560">
        <v>5</v>
      </c>
      <c r="E66" s="464">
        <v>3.8666666666666663</v>
      </c>
      <c r="F66" s="258">
        <v>3.8666666666666663</v>
      </c>
      <c r="G66" s="273"/>
      <c r="H66" s="272"/>
      <c r="I66" s="256">
        <v>0.67669849895225798</v>
      </c>
      <c r="J66" s="258">
        <v>0.67669849895225798</v>
      </c>
      <c r="K66" s="273"/>
      <c r="L66" s="272"/>
      <c r="M66" s="284"/>
      <c r="N66" s="273"/>
      <c r="O66" s="273"/>
      <c r="P66" s="273"/>
      <c r="Q66" s="273"/>
      <c r="R66" s="273"/>
      <c r="S66" s="273"/>
      <c r="T66" s="273"/>
      <c r="U66" s="273"/>
      <c r="V66" s="272"/>
      <c r="W66" s="272"/>
      <c r="X66" s="272"/>
      <c r="Y66" s="272"/>
      <c r="Z66" s="260">
        <v>2.5384615384615401</v>
      </c>
      <c r="AA66" s="261">
        <v>2.6666666666666701</v>
      </c>
      <c r="AB66" s="262">
        <v>2</v>
      </c>
      <c r="AC66" s="261">
        <v>3</v>
      </c>
      <c r="AD66" s="262" t="s">
        <v>401</v>
      </c>
      <c r="AE66" s="261" t="s">
        <v>401</v>
      </c>
      <c r="AF66" s="262" t="s">
        <v>401</v>
      </c>
      <c r="AG66" s="261" t="s">
        <v>401</v>
      </c>
      <c r="AH66" s="262" t="s">
        <v>401</v>
      </c>
      <c r="AI66" s="261" t="s">
        <v>401</v>
      </c>
      <c r="AJ66" s="262" t="s">
        <v>401</v>
      </c>
      <c r="AK66" s="263" t="s">
        <v>401</v>
      </c>
      <c r="AL66" s="282"/>
      <c r="AM66" s="282"/>
      <c r="AN66" s="350"/>
    </row>
    <row r="67" spans="1:42" ht="30.6" thickBot="1">
      <c r="A67" s="674" t="s">
        <v>82</v>
      </c>
      <c r="B67" s="255" t="s">
        <v>486</v>
      </c>
      <c r="C67" s="459" t="s">
        <v>487</v>
      </c>
      <c r="D67" s="560">
        <v>4</v>
      </c>
      <c r="E67" s="466">
        <v>4.3592045454545474</v>
      </c>
      <c r="F67" s="273"/>
      <c r="G67" s="278">
        <v>3.8898731146756051</v>
      </c>
      <c r="H67" s="279">
        <v>4.7832576249188827</v>
      </c>
      <c r="I67" s="276">
        <v>0.97128629205220807</v>
      </c>
      <c r="J67" s="273"/>
      <c r="K67" s="278">
        <v>0.78765020529676844</v>
      </c>
      <c r="L67" s="279">
        <v>0.93176722966537806</v>
      </c>
      <c r="M67" s="276">
        <v>3.7826086956521738</v>
      </c>
      <c r="N67" s="278">
        <v>4.6858071505958829</v>
      </c>
      <c r="O67" s="278">
        <v>4</v>
      </c>
      <c r="P67" s="278">
        <v>4.75</v>
      </c>
      <c r="Q67" s="278">
        <v>4.72737955346651</v>
      </c>
      <c r="R67" s="278">
        <v>4.3949367088607589</v>
      </c>
      <c r="S67" s="278">
        <v>4.5842259006815969</v>
      </c>
      <c r="T67" s="278">
        <v>3.7570194384449245</v>
      </c>
      <c r="U67" s="278">
        <v>4.4304435483870961</v>
      </c>
      <c r="V67" s="279">
        <v>4.4010554089709766</v>
      </c>
      <c r="W67" s="251"/>
      <c r="X67" s="250"/>
      <c r="Y67" s="261">
        <f>AVERAGE(M67:V67)</f>
        <v>4.351347640505991</v>
      </c>
      <c r="Z67" s="251" t="s">
        <v>401</v>
      </c>
      <c r="AA67" s="250" t="s">
        <v>401</v>
      </c>
      <c r="AB67" s="249" t="s">
        <v>401</v>
      </c>
      <c r="AC67" s="250" t="s">
        <v>401</v>
      </c>
      <c r="AD67" s="249">
        <v>3.6049924819152901</v>
      </c>
      <c r="AE67" s="250">
        <v>3.3210540618003002</v>
      </c>
      <c r="AF67" s="249">
        <v>3.1731782624273399</v>
      </c>
      <c r="AG67" s="250">
        <v>2.5000052653859801</v>
      </c>
      <c r="AH67" s="249">
        <v>4.2608953647016401</v>
      </c>
      <c r="AI67" s="250">
        <v>3.8087977487145999</v>
      </c>
      <c r="AJ67" s="249">
        <v>4.0390936633714301</v>
      </c>
      <c r="AK67" s="280">
        <v>4</v>
      </c>
      <c r="AL67" s="249">
        <f>AVERAGE(S67,U67)</f>
        <v>4.5073347245343465</v>
      </c>
      <c r="AM67" s="250">
        <f>AVERAGE(M67,N67,O67,P67,Q67,R67,T67,V67)</f>
        <v>4.3123508694989034</v>
      </c>
      <c r="AN67" s="350"/>
    </row>
    <row r="68" spans="1:42" s="548" customFormat="1" ht="47.4" thickBot="1">
      <c r="A68" s="674" t="s">
        <v>81</v>
      </c>
      <c r="B68" s="536" t="s">
        <v>488</v>
      </c>
      <c r="C68" s="549"/>
      <c r="D68" s="566"/>
      <c r="E68" s="467">
        <f>AVERAGE(E69:E70)</f>
        <v>3.7196932565923913</v>
      </c>
      <c r="F68" s="538"/>
      <c r="G68" s="447">
        <f>AVERAGE(G69:G70)</f>
        <v>2.989964693462968</v>
      </c>
      <c r="H68" s="447">
        <f t="shared" ref="H68:AK68" si="19">AVERAGE(H69:H70)</f>
        <v>4.3227668348199977</v>
      </c>
      <c r="I68" s="447">
        <f t="shared" si="19"/>
        <v>1.4073480935767395</v>
      </c>
      <c r="J68" s="538"/>
      <c r="K68" s="447">
        <f t="shared" si="19"/>
        <v>1.108329466417703</v>
      </c>
      <c r="L68" s="447">
        <f t="shared" si="19"/>
        <v>1.3163853933788729</v>
      </c>
      <c r="M68" s="447">
        <f t="shared" si="19"/>
        <v>2.7122153209109729</v>
      </c>
      <c r="N68" s="447">
        <f t="shared" si="19"/>
        <v>4.332679097154073</v>
      </c>
      <c r="O68" s="447">
        <f t="shared" si="19"/>
        <v>5</v>
      </c>
      <c r="P68" s="447">
        <f t="shared" si="19"/>
        <v>3.8</v>
      </c>
      <c r="Q68" s="447">
        <f t="shared" si="19"/>
        <v>3.7155831148018654</v>
      </c>
      <c r="R68" s="447">
        <f t="shared" si="19"/>
        <v>3.409949853093865</v>
      </c>
      <c r="S68" s="447">
        <f t="shared" si="19"/>
        <v>4.013712241653419</v>
      </c>
      <c r="T68" s="447">
        <f t="shared" si="19"/>
        <v>3.4939442269165752</v>
      </c>
      <c r="U68" s="447">
        <f t="shared" si="19"/>
        <v>4.331061140455013</v>
      </c>
      <c r="V68" s="447">
        <f t="shared" si="19"/>
        <v>3.0617665973005002</v>
      </c>
      <c r="W68" s="447" t="e">
        <f t="shared" si="19"/>
        <v>#DIV/0!</v>
      </c>
      <c r="X68" s="447" t="e">
        <f t="shared" si="19"/>
        <v>#DIV/0!</v>
      </c>
      <c r="Y68" s="447">
        <f t="shared" si="19"/>
        <v>3.7870911592286283</v>
      </c>
      <c r="Z68" s="447" t="e">
        <f t="shared" si="19"/>
        <v>#DIV/0!</v>
      </c>
      <c r="AA68" s="447" t="e">
        <f t="shared" si="19"/>
        <v>#DIV/0!</v>
      </c>
      <c r="AB68" s="447" t="e">
        <f t="shared" si="19"/>
        <v>#DIV/0!</v>
      </c>
      <c r="AC68" s="447" t="e">
        <f t="shared" si="19"/>
        <v>#DIV/0!</v>
      </c>
      <c r="AD68" s="447">
        <f t="shared" si="19"/>
        <v>3.8176277253738751</v>
      </c>
      <c r="AE68" s="447">
        <f t="shared" si="19"/>
        <v>3.567339227937385</v>
      </c>
      <c r="AF68" s="447">
        <f t="shared" si="19"/>
        <v>3.42582011827654</v>
      </c>
      <c r="AG68" s="447">
        <f t="shared" si="19"/>
        <v>3.6458604679310951</v>
      </c>
      <c r="AH68" s="447">
        <f t="shared" si="19"/>
        <v>4.058183609930075</v>
      </c>
      <c r="AI68" s="447">
        <f t="shared" si="19"/>
        <v>3.644511517960165</v>
      </c>
      <c r="AJ68" s="447">
        <f t="shared" si="19"/>
        <v>3.7828118989635202</v>
      </c>
      <c r="AK68" s="448">
        <f t="shared" si="19"/>
        <v>4</v>
      </c>
      <c r="AL68" s="447">
        <f>AVERAGE(S68,U68)</f>
        <v>4.172386691054216</v>
      </c>
      <c r="AM68" s="449">
        <f>AVERAGE(M68,N68,O68,P68,Q68,R68,T68,V68)</f>
        <v>3.6907672762722314</v>
      </c>
      <c r="AN68" s="547"/>
      <c r="AO68" s="547"/>
      <c r="AP68" s="547"/>
    </row>
    <row r="69" spans="1:42" ht="30.6" thickBot="1">
      <c r="A69" s="674" t="s">
        <v>82</v>
      </c>
      <c r="B69" s="255" t="s">
        <v>489</v>
      </c>
      <c r="C69" s="460" t="s">
        <v>490</v>
      </c>
      <c r="D69" s="559"/>
      <c r="E69" s="464">
        <v>4.0188862508094116</v>
      </c>
      <c r="F69" s="273"/>
      <c r="G69" s="258">
        <v>3.4531180893409998</v>
      </c>
      <c r="H69" s="259">
        <v>4.5581787521079251</v>
      </c>
      <c r="I69" s="256">
        <v>1.3244085175060059</v>
      </c>
      <c r="J69" s="273"/>
      <c r="K69" s="258">
        <v>1.2643174645038187</v>
      </c>
      <c r="L69" s="259">
        <v>1.1537623980106793</v>
      </c>
      <c r="M69" s="256">
        <v>3.0434782608695654</v>
      </c>
      <c r="N69" s="258">
        <v>4.6653581943081459</v>
      </c>
      <c r="O69" s="258">
        <v>4.5</v>
      </c>
      <c r="P69" s="258">
        <v>4</v>
      </c>
      <c r="Q69" s="258">
        <v>4.2296037296037303</v>
      </c>
      <c r="R69" s="258">
        <v>4.0101265822784811</v>
      </c>
      <c r="S69" s="258">
        <v>4.0735294117647065</v>
      </c>
      <c r="T69" s="258">
        <v>3.4406047516198703</v>
      </c>
      <c r="U69" s="258">
        <v>4.5493212669683265</v>
      </c>
      <c r="V69" s="259">
        <v>3.9415156507413509</v>
      </c>
      <c r="W69" s="260"/>
      <c r="X69" s="261"/>
      <c r="Y69" s="261">
        <f>AVERAGE(M69:V69)</f>
        <v>4.0453537848154175</v>
      </c>
      <c r="Z69" s="260" t="s">
        <v>401</v>
      </c>
      <c r="AA69" s="261" t="s">
        <v>401</v>
      </c>
      <c r="AB69" s="262" t="s">
        <v>401</v>
      </c>
      <c r="AC69" s="261" t="s">
        <v>401</v>
      </c>
      <c r="AD69" s="262">
        <v>3.9085378960328501</v>
      </c>
      <c r="AE69" s="261">
        <v>3.70854984644135</v>
      </c>
      <c r="AF69" s="262">
        <v>3.5190192498695199</v>
      </c>
      <c r="AG69" s="261">
        <v>3.5675670178455201</v>
      </c>
      <c r="AH69" s="262">
        <v>4.1171681654192804</v>
      </c>
      <c r="AI69" s="261">
        <v>3.67406129951654</v>
      </c>
      <c r="AJ69" s="262">
        <v>3.5949369850429198</v>
      </c>
      <c r="AK69" s="263">
        <v>4</v>
      </c>
      <c r="AL69" s="262">
        <f>AVERAGE(S69,U69)</f>
        <v>4.311425339366517</v>
      </c>
      <c r="AM69" s="261">
        <f>AVERAGE(M69,N69,O69,P69,Q69,R69,T69,V69)</f>
        <v>3.9788358961776429</v>
      </c>
      <c r="AN69" s="350"/>
    </row>
    <row r="70" spans="1:42" ht="30.6" thickBot="1">
      <c r="A70" s="674" t="s">
        <v>82</v>
      </c>
      <c r="B70" s="302" t="s">
        <v>491</v>
      </c>
      <c r="C70" s="458" t="s">
        <v>492</v>
      </c>
      <c r="D70" s="559"/>
      <c r="E70" s="465">
        <v>3.4205002623753709</v>
      </c>
      <c r="F70" s="273"/>
      <c r="G70" s="267">
        <v>2.5268112975849362</v>
      </c>
      <c r="H70" s="268">
        <v>4.0873549175320711</v>
      </c>
      <c r="I70" s="265">
        <v>1.4902876696474729</v>
      </c>
      <c r="J70" s="273"/>
      <c r="K70" s="267">
        <v>0.95234146833158728</v>
      </c>
      <c r="L70" s="268">
        <v>1.4790083887470664</v>
      </c>
      <c r="M70" s="265">
        <v>2.3809523809523809</v>
      </c>
      <c r="N70" s="267">
        <v>4</v>
      </c>
      <c r="O70" s="267">
        <v>5.5</v>
      </c>
      <c r="P70" s="267">
        <v>3.6</v>
      </c>
      <c r="Q70" s="267">
        <v>3.2015625000000001</v>
      </c>
      <c r="R70" s="267">
        <v>2.8097731239092494</v>
      </c>
      <c r="S70" s="267">
        <v>3.953895071542131</v>
      </c>
      <c r="T70" s="267">
        <v>3.5472837022132797</v>
      </c>
      <c r="U70" s="267">
        <v>4.1128010139416986</v>
      </c>
      <c r="V70" s="268">
        <v>2.1820175438596494</v>
      </c>
      <c r="W70" s="269"/>
      <c r="X70" s="252"/>
      <c r="Y70" s="261">
        <f>AVERAGE(M70:V70)</f>
        <v>3.528828533641839</v>
      </c>
      <c r="Z70" s="269" t="s">
        <v>401</v>
      </c>
      <c r="AA70" s="252" t="s">
        <v>401</v>
      </c>
      <c r="AB70" s="270" t="s">
        <v>401</v>
      </c>
      <c r="AC70" s="252" t="s">
        <v>401</v>
      </c>
      <c r="AD70" s="270">
        <v>3.7267175547149001</v>
      </c>
      <c r="AE70" s="252">
        <v>3.42612860943342</v>
      </c>
      <c r="AF70" s="270">
        <v>3.3326209866835601</v>
      </c>
      <c r="AG70" s="252">
        <v>3.7241539180166701</v>
      </c>
      <c r="AH70" s="270">
        <v>3.99919905444087</v>
      </c>
      <c r="AI70" s="252">
        <v>3.61496173640379</v>
      </c>
      <c r="AJ70" s="270">
        <v>3.9706868128841202</v>
      </c>
      <c r="AK70" s="253">
        <v>4</v>
      </c>
      <c r="AL70" s="249">
        <f>AVERAGE(S70,U70)</f>
        <v>4.0333480427419151</v>
      </c>
      <c r="AM70" s="250">
        <f>AVERAGE(M70,N70,O70,P70,Q70,R70,T70,V70)</f>
        <v>3.4026986563668205</v>
      </c>
      <c r="AN70" s="350"/>
    </row>
    <row r="71" spans="1:42" ht="21.6" thickBot="1">
      <c r="A71" s="694" t="s">
        <v>493</v>
      </c>
      <c r="B71" s="695"/>
      <c r="C71" s="456"/>
      <c r="D71" s="567"/>
      <c r="E71" s="468"/>
      <c r="F71" s="407"/>
      <c r="G71" s="407"/>
      <c r="H71" s="408"/>
      <c r="I71" s="409"/>
      <c r="J71" s="407"/>
      <c r="K71" s="407"/>
      <c r="L71" s="408"/>
      <c r="M71" s="409"/>
      <c r="N71" s="407"/>
      <c r="O71" s="407"/>
      <c r="P71" s="407"/>
      <c r="Q71" s="407"/>
      <c r="R71" s="407"/>
      <c r="S71" s="407"/>
      <c r="T71" s="407"/>
      <c r="U71" s="407"/>
      <c r="V71" s="408"/>
      <c r="W71" s="410"/>
      <c r="X71" s="408"/>
      <c r="Y71" s="408"/>
      <c r="Z71" s="410"/>
      <c r="AA71" s="408"/>
      <c r="AB71" s="409"/>
      <c r="AC71" s="408"/>
      <c r="AD71" s="409"/>
      <c r="AE71" s="408"/>
      <c r="AF71" s="409"/>
      <c r="AG71" s="408"/>
      <c r="AH71" s="409"/>
      <c r="AI71" s="408"/>
      <c r="AJ71" s="409"/>
      <c r="AK71" s="413"/>
      <c r="AL71" s="409"/>
      <c r="AM71" s="408"/>
      <c r="AN71" s="350"/>
    </row>
    <row r="72" spans="1:42" ht="21.6" thickBot="1">
      <c r="A72" s="692" t="s">
        <v>28</v>
      </c>
      <c r="B72" s="693"/>
      <c r="C72" s="462"/>
      <c r="D72" s="568"/>
      <c r="E72" s="441"/>
      <c r="F72" s="440"/>
      <c r="G72" s="440"/>
      <c r="H72" s="423"/>
      <c r="I72" s="439"/>
      <c r="J72" s="440"/>
      <c r="K72" s="440"/>
      <c r="L72" s="423"/>
      <c r="M72" s="439"/>
      <c r="N72" s="440"/>
      <c r="O72" s="440"/>
      <c r="P72" s="440"/>
      <c r="Q72" s="440"/>
      <c r="R72" s="440"/>
      <c r="S72" s="440"/>
      <c r="T72" s="440"/>
      <c r="U72" s="440"/>
      <c r="V72" s="423"/>
      <c r="W72" s="441"/>
      <c r="X72" s="423"/>
      <c r="Y72" s="442"/>
      <c r="Z72" s="441"/>
      <c r="AA72" s="423"/>
      <c r="AB72" s="439"/>
      <c r="AC72" s="423"/>
      <c r="AD72" s="439"/>
      <c r="AE72" s="423"/>
      <c r="AF72" s="439"/>
      <c r="AG72" s="423"/>
      <c r="AH72" s="439"/>
      <c r="AI72" s="423"/>
      <c r="AJ72" s="439"/>
      <c r="AK72" s="425"/>
      <c r="AL72" s="424"/>
      <c r="AM72" s="426"/>
      <c r="AN72" s="350"/>
    </row>
    <row r="73" spans="1:42" s="548" customFormat="1" ht="78.599999999999994" thickBot="1">
      <c r="A73" s="674" t="s">
        <v>81</v>
      </c>
      <c r="B73" s="536" t="s">
        <v>582</v>
      </c>
      <c r="C73" s="537"/>
      <c r="D73" s="562">
        <v>4</v>
      </c>
      <c r="E73" s="467">
        <f>AVERAGE(E74:E75)</f>
        <v>4.0811471612527015</v>
      </c>
      <c r="F73" s="282"/>
      <c r="G73" s="447">
        <f>AVERAGE(G74:G75)</f>
        <v>3.680587966325076</v>
      </c>
      <c r="H73" s="447">
        <f>AVERAGE(H74:H75)</f>
        <v>4.427922517270269</v>
      </c>
      <c r="I73" s="447">
        <f>AVERAGE(I74:I75)</f>
        <v>1.1441029439322947</v>
      </c>
      <c r="J73" s="282"/>
      <c r="K73" s="447">
        <f t="shared" ref="K73:AK73" si="20">AVERAGE(K74:K75)</f>
        <v>0.95010732063102021</v>
      </c>
      <c r="L73" s="447">
        <f t="shared" si="20"/>
        <v>1.1910343773041054</v>
      </c>
      <c r="M73" s="447">
        <f t="shared" si="20"/>
        <v>4.1104347826086958</v>
      </c>
      <c r="N73" s="447">
        <f t="shared" si="20"/>
        <v>4.0898877067163646</v>
      </c>
      <c r="O73" s="447">
        <f t="shared" si="20"/>
        <v>4.75</v>
      </c>
      <c r="P73" s="447">
        <f t="shared" si="20"/>
        <v>4.4375</v>
      </c>
      <c r="Q73" s="447">
        <f t="shared" si="20"/>
        <v>3.7693292806238068</v>
      </c>
      <c r="R73" s="447">
        <f t="shared" si="20"/>
        <v>3.902727179170526</v>
      </c>
      <c r="S73" s="447">
        <f t="shared" si="20"/>
        <v>4.3455862354733021</v>
      </c>
      <c r="T73" s="447">
        <f t="shared" si="20"/>
        <v>4.078309982988972</v>
      </c>
      <c r="U73" s="447">
        <f t="shared" si="20"/>
        <v>4.5046177153290028</v>
      </c>
      <c r="V73" s="447">
        <f t="shared" si="20"/>
        <v>3.3406973716873631</v>
      </c>
      <c r="W73" s="447" t="e">
        <f t="shared" si="20"/>
        <v>#DIV/0!</v>
      </c>
      <c r="X73" s="447" t="e">
        <f t="shared" si="20"/>
        <v>#DIV/0!</v>
      </c>
      <c r="Y73" s="447">
        <f t="shared" si="20"/>
        <v>4.1329090254598038</v>
      </c>
      <c r="Z73" s="447" t="e">
        <f t="shared" si="20"/>
        <v>#DIV/0!</v>
      </c>
      <c r="AA73" s="447" t="e">
        <f t="shared" si="20"/>
        <v>#DIV/0!</v>
      </c>
      <c r="AB73" s="447" t="e">
        <f t="shared" si="20"/>
        <v>#DIV/0!</v>
      </c>
      <c r="AC73" s="447" t="e">
        <f t="shared" si="20"/>
        <v>#DIV/0!</v>
      </c>
      <c r="AD73" s="447">
        <f t="shared" si="20"/>
        <v>3.5589354894017253</v>
      </c>
      <c r="AE73" s="447">
        <f t="shared" si="20"/>
        <v>3.0966584448224901</v>
      </c>
      <c r="AF73" s="447">
        <f t="shared" si="20"/>
        <v>3.2352401067783498</v>
      </c>
      <c r="AG73" s="447">
        <f t="shared" si="20"/>
        <v>2.0729001928917548</v>
      </c>
      <c r="AH73" s="447">
        <f t="shared" si="20"/>
        <v>4.1262198969991548</v>
      </c>
      <c r="AI73" s="447">
        <f t="shared" si="20"/>
        <v>3.722857057998155</v>
      </c>
      <c r="AJ73" s="447">
        <f t="shared" si="20"/>
        <v>4.1287819724832149</v>
      </c>
      <c r="AK73" s="448">
        <f t="shared" si="20"/>
        <v>3.5</v>
      </c>
      <c r="AL73" s="447">
        <f t="shared" ref="AL73:AL98" si="21">AVERAGE(S73,U73)</f>
        <v>4.4251019754011525</v>
      </c>
      <c r="AM73" s="449">
        <f t="shared" ref="AM73:AM80" si="22">AVERAGE(M73,N73,O73,P73,Q73,R73,T73,V73)</f>
        <v>4.0598607879744666</v>
      </c>
      <c r="AN73" s="547"/>
      <c r="AO73" s="547"/>
      <c r="AP73" s="547"/>
    </row>
    <row r="74" spans="1:42" ht="90.6" thickBot="1">
      <c r="A74" s="674" t="s">
        <v>82</v>
      </c>
      <c r="B74" s="255" t="s">
        <v>494</v>
      </c>
      <c r="C74" s="459" t="s">
        <v>495</v>
      </c>
      <c r="D74" s="559"/>
      <c r="E74" s="464">
        <v>4.1173614775725591</v>
      </c>
      <c r="F74" s="273"/>
      <c r="G74" s="258">
        <v>3.6675811614083225</v>
      </c>
      <c r="H74" s="259">
        <v>4.5030386198784536</v>
      </c>
      <c r="I74" s="256">
        <v>1.1694554419074121</v>
      </c>
      <c r="J74" s="273"/>
      <c r="K74" s="258">
        <v>0.92496480964663041</v>
      </c>
      <c r="L74" s="259">
        <v>1.2263522301198431</v>
      </c>
      <c r="M74" s="256">
        <v>3.96</v>
      </c>
      <c r="N74" s="258">
        <v>4.0560640732265441</v>
      </c>
      <c r="O74" s="258">
        <v>5</v>
      </c>
      <c r="P74" s="258">
        <v>4.625</v>
      </c>
      <c r="Q74" s="258">
        <v>3.8453518679409204</v>
      </c>
      <c r="R74" s="258">
        <v>4.1713080168776369</v>
      </c>
      <c r="S74" s="258">
        <v>4.5082680591818978</v>
      </c>
      <c r="T74" s="258">
        <v>4.0734341252699791</v>
      </c>
      <c r="U74" s="258">
        <v>4.317540322580645</v>
      </c>
      <c r="V74" s="259">
        <v>3.2275025278058647</v>
      </c>
      <c r="W74" s="260"/>
      <c r="X74" s="261"/>
      <c r="Y74" s="261">
        <f t="shared" ref="Y74:Y80" si="23">AVERAGE(M74:V74)</f>
        <v>4.1784468992883497</v>
      </c>
      <c r="Z74" s="260" t="s">
        <v>401</v>
      </c>
      <c r="AA74" s="261" t="s">
        <v>401</v>
      </c>
      <c r="AB74" s="262" t="s">
        <v>401</v>
      </c>
      <c r="AC74" s="261" t="s">
        <v>401</v>
      </c>
      <c r="AD74" s="262">
        <v>3.5746193480372401</v>
      </c>
      <c r="AE74" s="261">
        <v>3.2165467087487101</v>
      </c>
      <c r="AF74" s="262">
        <v>3.5879009896370402</v>
      </c>
      <c r="AG74" s="261">
        <v>2.22916305351244</v>
      </c>
      <c r="AH74" s="262">
        <v>4.1873464746465103</v>
      </c>
      <c r="AI74" s="261">
        <v>3.8504333415201799</v>
      </c>
      <c r="AJ74" s="262">
        <v>3.9684731213078202</v>
      </c>
      <c r="AK74" s="263">
        <v>3</v>
      </c>
      <c r="AL74" s="262">
        <f t="shared" si="21"/>
        <v>4.4129041908812709</v>
      </c>
      <c r="AM74" s="261">
        <f t="shared" si="22"/>
        <v>4.1198325763901185</v>
      </c>
      <c r="AN74" s="350"/>
    </row>
    <row r="75" spans="1:42" ht="45.6" thickBot="1">
      <c r="A75" s="674" t="s">
        <v>82</v>
      </c>
      <c r="B75" s="255" t="s">
        <v>496</v>
      </c>
      <c r="C75" s="459" t="s">
        <v>497</v>
      </c>
      <c r="D75" s="560">
        <v>4</v>
      </c>
      <c r="E75" s="466">
        <v>4.0449328449328439</v>
      </c>
      <c r="F75" s="273"/>
      <c r="G75" s="278">
        <v>3.69359477124183</v>
      </c>
      <c r="H75" s="279">
        <v>4.3528064146620844</v>
      </c>
      <c r="I75" s="276">
        <v>1.1187504459571773</v>
      </c>
      <c r="J75" s="273"/>
      <c r="K75" s="278">
        <v>0.97524983161541012</v>
      </c>
      <c r="L75" s="279">
        <v>1.155716524488368</v>
      </c>
      <c r="M75" s="276">
        <v>4.2608695652173916</v>
      </c>
      <c r="N75" s="278">
        <v>4.1237113402061851</v>
      </c>
      <c r="O75" s="278">
        <v>4.5</v>
      </c>
      <c r="P75" s="278">
        <v>4.25</v>
      </c>
      <c r="Q75" s="278">
        <v>3.6933066933066936</v>
      </c>
      <c r="R75" s="278">
        <v>3.6341463414634148</v>
      </c>
      <c r="S75" s="278">
        <v>4.1829044117647065</v>
      </c>
      <c r="T75" s="278">
        <v>4.0831858407079649</v>
      </c>
      <c r="U75" s="278">
        <v>4.6916951080773615</v>
      </c>
      <c r="V75" s="279">
        <v>3.4538922155688621</v>
      </c>
      <c r="W75" s="251"/>
      <c r="X75" s="250"/>
      <c r="Y75" s="261">
        <f t="shared" si="23"/>
        <v>4.0873711516312579</v>
      </c>
      <c r="Z75" s="251" t="s">
        <v>401</v>
      </c>
      <c r="AA75" s="250" t="s">
        <v>401</v>
      </c>
      <c r="AB75" s="249" t="s">
        <v>401</v>
      </c>
      <c r="AC75" s="250" t="s">
        <v>401</v>
      </c>
      <c r="AD75" s="249">
        <v>3.5432516307662101</v>
      </c>
      <c r="AE75" s="250">
        <v>2.9767701808962701</v>
      </c>
      <c r="AF75" s="249">
        <v>2.8825792239196599</v>
      </c>
      <c r="AG75" s="250">
        <v>1.9166373322710699</v>
      </c>
      <c r="AH75" s="249">
        <v>4.0650933193518002</v>
      </c>
      <c r="AI75" s="250">
        <v>3.5952807744761301</v>
      </c>
      <c r="AJ75" s="249">
        <v>4.2890908236586096</v>
      </c>
      <c r="AK75" s="280">
        <v>4</v>
      </c>
      <c r="AL75" s="249">
        <f t="shared" si="21"/>
        <v>4.437299759921034</v>
      </c>
      <c r="AM75" s="250">
        <f t="shared" si="22"/>
        <v>3.9998889995588138</v>
      </c>
      <c r="AN75" s="350"/>
    </row>
    <row r="76" spans="1:42" s="548" customFormat="1" ht="47.4" thickBot="1">
      <c r="A76" s="674" t="s">
        <v>81</v>
      </c>
      <c r="B76" s="536" t="s">
        <v>498</v>
      </c>
      <c r="C76" s="537"/>
      <c r="D76" s="562"/>
      <c r="E76" s="467">
        <f>AVERAGE(E77:E80)</f>
        <v>3.6681158976182129</v>
      </c>
      <c r="F76" s="282"/>
      <c r="G76" s="447">
        <f>AVERAGE(G77:G80)</f>
        <v>3.0930245187516761</v>
      </c>
      <c r="H76" s="447">
        <f>AVERAGE(H77:H80)</f>
        <v>4.0985920599938375</v>
      </c>
      <c r="I76" s="447">
        <f>AVERAGE(I77:I80)</f>
        <v>1.3048822040987813</v>
      </c>
      <c r="J76" s="282"/>
      <c r="K76" s="447">
        <f>AVERAGE(K77:K80)</f>
        <v>1.0173596711451514</v>
      </c>
      <c r="L76" s="447">
        <f>AVERAGE(L77:L80)</f>
        <v>1.3286254463410896</v>
      </c>
      <c r="M76" s="447">
        <f>AVERAGE(M77:M80)</f>
        <v>3.5013043478260872</v>
      </c>
      <c r="N76" s="447">
        <f>AVERAGE(N77:N80)</f>
        <v>3.8100366209838654</v>
      </c>
      <c r="O76" s="447">
        <f>AVERAGE(O77:O80)</f>
        <v>5.083333333333333</v>
      </c>
      <c r="P76" s="447">
        <f t="shared" ref="P76:AK76" si="24">AVERAGE(P77:P80)</f>
        <v>3.9375</v>
      </c>
      <c r="Q76" s="447">
        <f t="shared" si="24"/>
        <v>3.5905378655006679</v>
      </c>
      <c r="R76" s="447">
        <f t="shared" si="24"/>
        <v>3.5517732337452914</v>
      </c>
      <c r="S76" s="447">
        <f t="shared" si="24"/>
        <v>4.1116913722857582</v>
      </c>
      <c r="T76" s="447">
        <f t="shared" si="24"/>
        <v>3.338428318566101</v>
      </c>
      <c r="U76" s="447">
        <f t="shared" si="24"/>
        <v>4.0728449110084268</v>
      </c>
      <c r="V76" s="447">
        <f t="shared" si="24"/>
        <v>2.7180953003633039</v>
      </c>
      <c r="W76" s="447" t="e">
        <f t="shared" si="24"/>
        <v>#DIV/0!</v>
      </c>
      <c r="X76" s="447" t="e">
        <f t="shared" si="24"/>
        <v>#DIV/0!</v>
      </c>
      <c r="Y76" s="447">
        <f t="shared" si="24"/>
        <v>3.7715545303612834</v>
      </c>
      <c r="Z76" s="447" t="e">
        <f t="shared" si="24"/>
        <v>#DIV/0!</v>
      </c>
      <c r="AA76" s="447" t="e">
        <f t="shared" si="24"/>
        <v>#DIV/0!</v>
      </c>
      <c r="AB76" s="447" t="e">
        <f t="shared" si="24"/>
        <v>#DIV/0!</v>
      </c>
      <c r="AC76" s="447" t="e">
        <f t="shared" si="24"/>
        <v>#DIV/0!</v>
      </c>
      <c r="AD76" s="447">
        <f t="shared" si="24"/>
        <v>2.8656950674509627</v>
      </c>
      <c r="AE76" s="447">
        <f t="shared" si="24"/>
        <v>2.6475384667919775</v>
      </c>
      <c r="AF76" s="447">
        <f t="shared" si="24"/>
        <v>2.8036384113613675</v>
      </c>
      <c r="AG76" s="447">
        <f t="shared" si="24"/>
        <v>2.8620724080713176</v>
      </c>
      <c r="AH76" s="447">
        <f t="shared" si="24"/>
        <v>3.6559114086707547</v>
      </c>
      <c r="AI76" s="447">
        <f t="shared" si="24"/>
        <v>3.2235824631100924</v>
      </c>
      <c r="AJ76" s="447">
        <f t="shared" si="24"/>
        <v>3.3811850155636822</v>
      </c>
      <c r="AK76" s="448">
        <f t="shared" si="24"/>
        <v>3</v>
      </c>
      <c r="AL76" s="447">
        <f t="shared" si="21"/>
        <v>4.092268141647093</v>
      </c>
      <c r="AM76" s="449">
        <f t="shared" si="22"/>
        <v>3.6913761275398311</v>
      </c>
      <c r="AN76" s="547"/>
      <c r="AO76" s="547"/>
      <c r="AP76" s="547"/>
    </row>
    <row r="77" spans="1:42" ht="45.6" thickBot="1">
      <c r="A77" s="674" t="s">
        <v>82</v>
      </c>
      <c r="B77" s="255" t="s">
        <v>499</v>
      </c>
      <c r="C77" s="459" t="s">
        <v>500</v>
      </c>
      <c r="D77" s="559"/>
      <c r="E77" s="464">
        <v>4.0324873096446705</v>
      </c>
      <c r="F77" s="273"/>
      <c r="G77" s="258">
        <v>3.3446642518807463</v>
      </c>
      <c r="H77" s="259">
        <v>4.5003790750568609</v>
      </c>
      <c r="I77" s="256">
        <v>1.2643085750030645</v>
      </c>
      <c r="J77" s="273"/>
      <c r="K77" s="258">
        <v>0.84082053313276428</v>
      </c>
      <c r="L77" s="259">
        <v>1.2957992438719892</v>
      </c>
      <c r="M77" s="256">
        <v>3.88</v>
      </c>
      <c r="N77" s="258">
        <v>3.8947368421052624</v>
      </c>
      <c r="O77" s="258">
        <v>5.333333333333333</v>
      </c>
      <c r="P77" s="258">
        <v>3.875</v>
      </c>
      <c r="Q77" s="258">
        <v>4.2413470533208599</v>
      </c>
      <c r="R77" s="258">
        <v>3.9694915254237295</v>
      </c>
      <c r="S77" s="258">
        <v>4.5579710144927539</v>
      </c>
      <c r="T77" s="258">
        <v>3.4104627766599598</v>
      </c>
      <c r="U77" s="258">
        <v>4.4095563139931739</v>
      </c>
      <c r="V77" s="259">
        <v>3.3114256825075832</v>
      </c>
      <c r="W77" s="260"/>
      <c r="X77" s="261"/>
      <c r="Y77" s="261">
        <f t="shared" si="23"/>
        <v>4.0883324541836661</v>
      </c>
      <c r="Z77" s="260" t="s">
        <v>401</v>
      </c>
      <c r="AA77" s="261" t="s">
        <v>401</v>
      </c>
      <c r="AB77" s="262" t="s">
        <v>401</v>
      </c>
      <c r="AC77" s="261" t="s">
        <v>401</v>
      </c>
      <c r="AD77" s="262">
        <v>2.8377715492529298</v>
      </c>
      <c r="AE77" s="261">
        <v>2.8262948804064401</v>
      </c>
      <c r="AF77" s="262">
        <v>2.89436933371113</v>
      </c>
      <c r="AG77" s="261">
        <v>1.94284345052153</v>
      </c>
      <c r="AH77" s="262">
        <v>3.7721288106422199</v>
      </c>
      <c r="AI77" s="261">
        <v>3.3284421612936401</v>
      </c>
      <c r="AJ77" s="262">
        <v>3.3865706874633998</v>
      </c>
      <c r="AK77" s="263">
        <v>3</v>
      </c>
      <c r="AL77" s="262">
        <f t="shared" si="21"/>
        <v>4.4837636642429644</v>
      </c>
      <c r="AM77" s="261">
        <f t="shared" si="22"/>
        <v>3.9894746516688411</v>
      </c>
      <c r="AN77" s="350"/>
    </row>
    <row r="78" spans="1:42" ht="45.6" thickBot="1">
      <c r="A78" s="674" t="s">
        <v>82</v>
      </c>
      <c r="B78" s="255" t="s">
        <v>501</v>
      </c>
      <c r="C78" s="459" t="s">
        <v>502</v>
      </c>
      <c r="D78" s="559"/>
      <c r="E78" s="465">
        <v>3.356159708793085</v>
      </c>
      <c r="F78" s="273"/>
      <c r="G78" s="267">
        <v>2.8778456413103832</v>
      </c>
      <c r="H78" s="268">
        <v>3.6881865484679133</v>
      </c>
      <c r="I78" s="265">
        <v>1.2650140290991283</v>
      </c>
      <c r="J78" s="273"/>
      <c r="K78" s="267">
        <v>0.99631704461550186</v>
      </c>
      <c r="L78" s="268">
        <v>1.3324764106107723</v>
      </c>
      <c r="M78" s="265">
        <v>3.56</v>
      </c>
      <c r="N78" s="267">
        <v>3.6944881889763783</v>
      </c>
      <c r="O78" s="267">
        <v>4.666666666666667</v>
      </c>
      <c r="P78" s="267">
        <v>3.625</v>
      </c>
      <c r="Q78" s="267">
        <v>3.1479869423286182</v>
      </c>
      <c r="R78" s="267">
        <v>3.2034068136272551</v>
      </c>
      <c r="S78" s="267">
        <v>3.5248447204968945</v>
      </c>
      <c r="T78" s="267">
        <v>3.1585081585081585</v>
      </c>
      <c r="U78" s="267">
        <v>3.7499999999999996</v>
      </c>
      <c r="V78" s="268">
        <v>2.2537067545304774</v>
      </c>
      <c r="W78" s="269"/>
      <c r="X78" s="252"/>
      <c r="Y78" s="261">
        <f t="shared" si="23"/>
        <v>3.4584608245134447</v>
      </c>
      <c r="Z78" s="269" t="s">
        <v>401</v>
      </c>
      <c r="AA78" s="252" t="s">
        <v>401</v>
      </c>
      <c r="AB78" s="270" t="s">
        <v>401</v>
      </c>
      <c r="AC78" s="252" t="s">
        <v>401</v>
      </c>
      <c r="AD78" s="270">
        <v>3.14595308458378</v>
      </c>
      <c r="AE78" s="252">
        <v>2.6052834309088202</v>
      </c>
      <c r="AF78" s="270">
        <v>2.7334483137405101</v>
      </c>
      <c r="AG78" s="252">
        <v>3.0571565494784698</v>
      </c>
      <c r="AH78" s="270">
        <v>3.4891054051953501</v>
      </c>
      <c r="AI78" s="252">
        <v>3.2246914911452502</v>
      </c>
      <c r="AJ78" s="270">
        <v>3.3851604388092098</v>
      </c>
      <c r="AK78" s="253">
        <v>3</v>
      </c>
      <c r="AL78" s="270">
        <f t="shared" si="21"/>
        <v>3.637422360248447</v>
      </c>
      <c r="AM78" s="252">
        <f t="shared" si="22"/>
        <v>3.4137204405796941</v>
      </c>
      <c r="AN78" s="350"/>
    </row>
    <row r="79" spans="1:42" ht="45.6" thickBot="1">
      <c r="A79" s="674" t="s">
        <v>82</v>
      </c>
      <c r="B79" s="255" t="s">
        <v>503</v>
      </c>
      <c r="C79" s="459" t="s">
        <v>504</v>
      </c>
      <c r="D79" s="559"/>
      <c r="E79" s="465">
        <v>3.518810047459195</v>
      </c>
      <c r="F79" s="273"/>
      <c r="G79" s="267">
        <v>3.0409564996184186</v>
      </c>
      <c r="H79" s="268">
        <v>3.9177994902293967</v>
      </c>
      <c r="I79" s="265">
        <v>1.3143248245327974</v>
      </c>
      <c r="J79" s="273"/>
      <c r="K79" s="267">
        <v>1.1769124629005232</v>
      </c>
      <c r="L79" s="268">
        <v>1.3008067410931363</v>
      </c>
      <c r="M79" s="265">
        <v>2.9565217391304346</v>
      </c>
      <c r="N79" s="267">
        <v>3.8683127572016462</v>
      </c>
      <c r="O79" s="267">
        <v>5</v>
      </c>
      <c r="P79" s="267">
        <v>4.125</v>
      </c>
      <c r="Q79" s="267">
        <v>3.2203023758099354</v>
      </c>
      <c r="R79" s="267">
        <v>3.6372549019607838</v>
      </c>
      <c r="S79" s="267">
        <v>4.1217137293086648</v>
      </c>
      <c r="T79" s="267">
        <v>3.2480252764612954</v>
      </c>
      <c r="U79" s="267">
        <v>3.9281942977824711</v>
      </c>
      <c r="V79" s="268">
        <v>2.4975288303130148</v>
      </c>
      <c r="W79" s="269"/>
      <c r="X79" s="252"/>
      <c r="Y79" s="261">
        <f t="shared" si="23"/>
        <v>3.6602853907968247</v>
      </c>
      <c r="Z79" s="269" t="s">
        <v>401</v>
      </c>
      <c r="AA79" s="252" t="s">
        <v>401</v>
      </c>
      <c r="AB79" s="270" t="s">
        <v>401</v>
      </c>
      <c r="AC79" s="252" t="s">
        <v>401</v>
      </c>
      <c r="AD79" s="270">
        <v>2.7674601323589498</v>
      </c>
      <c r="AE79" s="252">
        <v>2.6462212597009498</v>
      </c>
      <c r="AF79" s="270">
        <v>2.6987297965931698</v>
      </c>
      <c r="AG79" s="252">
        <v>3.4482896322852699</v>
      </c>
      <c r="AH79" s="270">
        <v>3.6435858401238801</v>
      </c>
      <c r="AI79" s="252">
        <v>3.1409293566391998</v>
      </c>
      <c r="AJ79" s="270">
        <v>3.4605858330276198</v>
      </c>
      <c r="AK79" s="253">
        <v>3</v>
      </c>
      <c r="AL79" s="270">
        <f t="shared" si="21"/>
        <v>4.0249540135455675</v>
      </c>
      <c r="AM79" s="252">
        <f t="shared" si="22"/>
        <v>3.5691182351096389</v>
      </c>
      <c r="AN79" s="350"/>
    </row>
    <row r="80" spans="1:42" ht="105.6" thickBot="1">
      <c r="A80" s="674" t="s">
        <v>82</v>
      </c>
      <c r="B80" s="255" t="s">
        <v>505</v>
      </c>
      <c r="C80" s="459" t="s">
        <v>506</v>
      </c>
      <c r="D80" s="559"/>
      <c r="E80" s="466">
        <v>3.7650065245759032</v>
      </c>
      <c r="F80" s="306"/>
      <c r="G80" s="278">
        <v>3.1086316821971556</v>
      </c>
      <c r="H80" s="279">
        <v>4.2880031262211791</v>
      </c>
      <c r="I80" s="276">
        <v>1.3758813877601346</v>
      </c>
      <c r="J80" s="306"/>
      <c r="K80" s="278">
        <v>1.0553886439318156</v>
      </c>
      <c r="L80" s="279">
        <v>1.3854193897884601</v>
      </c>
      <c r="M80" s="276">
        <v>3.6086956521739131</v>
      </c>
      <c r="N80" s="278">
        <v>3.7826086956521738</v>
      </c>
      <c r="O80" s="278">
        <v>5.333333333333333</v>
      </c>
      <c r="P80" s="278">
        <v>4.1249999999999991</v>
      </c>
      <c r="Q80" s="278">
        <v>3.7525150905432594</v>
      </c>
      <c r="R80" s="278">
        <v>3.3969396939693968</v>
      </c>
      <c r="S80" s="278">
        <v>4.2422360248447211</v>
      </c>
      <c r="T80" s="278">
        <v>3.5367170626349891</v>
      </c>
      <c r="U80" s="278">
        <v>4.2036290322580649</v>
      </c>
      <c r="V80" s="279">
        <v>2.8097199341021417</v>
      </c>
      <c r="W80" s="251"/>
      <c r="X80" s="250"/>
      <c r="Y80" s="261">
        <f t="shared" si="23"/>
        <v>3.879139451951199</v>
      </c>
      <c r="Z80" s="251" t="s">
        <v>401</v>
      </c>
      <c r="AA80" s="250" t="s">
        <v>401</v>
      </c>
      <c r="AB80" s="249" t="s">
        <v>401</v>
      </c>
      <c r="AC80" s="250" t="s">
        <v>401</v>
      </c>
      <c r="AD80" s="249">
        <v>2.7115955036081898</v>
      </c>
      <c r="AE80" s="250">
        <v>2.5123542961516998</v>
      </c>
      <c r="AF80" s="249">
        <v>2.88800620140066</v>
      </c>
      <c r="AG80" s="250">
        <v>3</v>
      </c>
      <c r="AH80" s="249">
        <v>3.71882557872157</v>
      </c>
      <c r="AI80" s="250">
        <v>3.2002668433622801</v>
      </c>
      <c r="AJ80" s="249">
        <v>3.2924231029544999</v>
      </c>
      <c r="AK80" s="280">
        <v>3</v>
      </c>
      <c r="AL80" s="249">
        <f t="shared" si="21"/>
        <v>4.222932528551393</v>
      </c>
      <c r="AM80" s="250">
        <f t="shared" si="22"/>
        <v>3.7931911828011504</v>
      </c>
      <c r="AN80" s="350"/>
    </row>
    <row r="81" spans="1:42" ht="21.6" thickBot="1">
      <c r="A81" s="692" t="s">
        <v>33</v>
      </c>
      <c r="B81" s="693"/>
      <c r="C81" s="454"/>
      <c r="D81" s="561"/>
      <c r="E81" s="431"/>
      <c r="F81" s="429"/>
      <c r="G81" s="429"/>
      <c r="H81" s="430"/>
      <c r="I81" s="428"/>
      <c r="J81" s="429"/>
      <c r="K81" s="429"/>
      <c r="L81" s="430"/>
      <c r="M81" s="428"/>
      <c r="N81" s="429"/>
      <c r="O81" s="429"/>
      <c r="P81" s="429"/>
      <c r="Q81" s="429"/>
      <c r="R81" s="429"/>
      <c r="S81" s="429"/>
      <c r="T81" s="429"/>
      <c r="U81" s="429"/>
      <c r="V81" s="430"/>
      <c r="W81" s="431"/>
      <c r="X81" s="430"/>
      <c r="Y81" s="432"/>
      <c r="Z81" s="431"/>
      <c r="AA81" s="430"/>
      <c r="AB81" s="428"/>
      <c r="AC81" s="430"/>
      <c r="AD81" s="428"/>
      <c r="AE81" s="430"/>
      <c r="AF81" s="428"/>
      <c r="AG81" s="430"/>
      <c r="AH81" s="428"/>
      <c r="AI81" s="430"/>
      <c r="AJ81" s="428"/>
      <c r="AK81" s="433"/>
      <c r="AL81" s="428"/>
      <c r="AM81" s="430"/>
      <c r="AN81" s="350"/>
    </row>
    <row r="82" spans="1:42" s="548" customFormat="1" ht="31.8" thickBot="1">
      <c r="A82" s="674" t="s">
        <v>81</v>
      </c>
      <c r="B82" s="536" t="s">
        <v>507</v>
      </c>
      <c r="C82" s="537"/>
      <c r="D82" s="562">
        <v>3</v>
      </c>
      <c r="E82" s="467">
        <f>(E83+(E84+E85+E86+E87)/4+E88+E89+E90)/5</f>
        <v>3.8740152351717994</v>
      </c>
      <c r="F82" s="282"/>
      <c r="G82" s="447">
        <f>(G83+(G84+G85+G86+G87)/4+G88+G89+G90)/5</f>
        <v>3.2360192099770857</v>
      </c>
      <c r="H82" s="447">
        <f>(H83+(H84+H85+H86+H87)/4+H88+H89+H90)/5</f>
        <v>4.4669953746477828</v>
      </c>
      <c r="I82" s="447">
        <f>(I83+(I84+I85+I86+I87)/4+I88+I89+I90)/5</f>
        <v>1.2977191411447235</v>
      </c>
      <c r="J82" s="282"/>
      <c r="K82" s="447">
        <f t="shared" ref="K82:AK82" si="25">(K83+(K84+K85+K86+K87)/4+K88+K89+K90)/5</f>
        <v>1.1007137658091704</v>
      </c>
      <c r="L82" s="447">
        <f t="shared" si="25"/>
        <v>1.1661603292388905</v>
      </c>
      <c r="M82" s="447">
        <f t="shared" si="25"/>
        <v>3.6803125204315137</v>
      </c>
      <c r="N82" s="447">
        <f t="shared" si="25"/>
        <v>3.3607992550074912</v>
      </c>
      <c r="O82" s="447">
        <f t="shared" si="25"/>
        <v>4.875</v>
      </c>
      <c r="P82" s="447">
        <f t="shared" si="25"/>
        <v>4.4874999999999998</v>
      </c>
      <c r="Q82" s="447">
        <f t="shared" si="25"/>
        <v>3.935653757871465</v>
      </c>
      <c r="R82" s="447">
        <f t="shared" si="25"/>
        <v>3.5803953980014058</v>
      </c>
      <c r="S82" s="447">
        <f t="shared" si="25"/>
        <v>3.9376174325181927</v>
      </c>
      <c r="T82" s="447">
        <f t="shared" si="25"/>
        <v>4.0316938278170484</v>
      </c>
      <c r="U82" s="447">
        <f t="shared" si="25"/>
        <v>4.2072688908525855</v>
      </c>
      <c r="V82" s="447">
        <f t="shared" si="25"/>
        <v>3.6659005075232116</v>
      </c>
      <c r="W82" s="447">
        <f t="shared" si="25"/>
        <v>0</v>
      </c>
      <c r="X82" s="447">
        <f t="shared" si="25"/>
        <v>0</v>
      </c>
      <c r="Y82" s="447">
        <f t="shared" si="25"/>
        <v>3.9762141590022906</v>
      </c>
      <c r="Z82" s="447" t="e">
        <f t="shared" si="25"/>
        <v>#VALUE!</v>
      </c>
      <c r="AA82" s="447" t="e">
        <f t="shared" si="25"/>
        <v>#VALUE!</v>
      </c>
      <c r="AB82" s="447" t="e">
        <f t="shared" si="25"/>
        <v>#VALUE!</v>
      </c>
      <c r="AC82" s="447" t="e">
        <f t="shared" si="25"/>
        <v>#VALUE!</v>
      </c>
      <c r="AD82" s="447">
        <f t="shared" si="25"/>
        <v>2.3761874282178175</v>
      </c>
      <c r="AE82" s="447">
        <f t="shared" si="25"/>
        <v>1.8881097530615125</v>
      </c>
      <c r="AF82" s="447">
        <f t="shared" si="25"/>
        <v>2.1596525135095508</v>
      </c>
      <c r="AG82" s="447">
        <f t="shared" si="25"/>
        <v>1.4614818898395971</v>
      </c>
      <c r="AH82" s="447">
        <f t="shared" si="25"/>
        <v>2.6974929683715883</v>
      </c>
      <c r="AI82" s="447">
        <f t="shared" si="25"/>
        <v>2.4435760204058465</v>
      </c>
      <c r="AJ82" s="447">
        <f t="shared" si="25"/>
        <v>2.3609341264941164</v>
      </c>
      <c r="AK82" s="448">
        <f t="shared" si="25"/>
        <v>2.75</v>
      </c>
      <c r="AL82" s="447">
        <f t="shared" si="21"/>
        <v>4.0724431616853893</v>
      </c>
      <c r="AM82" s="449">
        <f t="shared" ref="AM82:AM93" si="26">AVERAGE(M82,N82,O82,P82,Q82,R82,T82,V82)</f>
        <v>3.9521569083315167</v>
      </c>
      <c r="AN82" s="547"/>
      <c r="AO82" s="547"/>
      <c r="AP82" s="547"/>
    </row>
    <row r="83" spans="1:42" ht="60.6" thickBot="1">
      <c r="A83" s="674" t="s">
        <v>82</v>
      </c>
      <c r="B83" s="302" t="s">
        <v>508</v>
      </c>
      <c r="C83" s="458" t="s">
        <v>509</v>
      </c>
      <c r="D83" s="563">
        <v>2</v>
      </c>
      <c r="E83" s="464">
        <v>4.2984659983089744</v>
      </c>
      <c r="F83" s="273"/>
      <c r="G83" s="258">
        <v>3.7023150478107709</v>
      </c>
      <c r="H83" s="259">
        <v>4.8487804878048761</v>
      </c>
      <c r="I83" s="256">
        <v>1.1963126764473615</v>
      </c>
      <c r="J83" s="273"/>
      <c r="K83" s="258">
        <v>1.1329803512844014</v>
      </c>
      <c r="L83" s="259">
        <v>0.97733604992012757</v>
      </c>
      <c r="M83" s="256">
        <v>4.5600000000000005</v>
      </c>
      <c r="N83" s="258">
        <v>3.0842607313195547</v>
      </c>
      <c r="O83" s="258">
        <v>5</v>
      </c>
      <c r="P83" s="258">
        <v>4.75</v>
      </c>
      <c r="Q83" s="258">
        <v>4.3881118881118883</v>
      </c>
      <c r="R83" s="258">
        <v>4.1968283582089549</v>
      </c>
      <c r="S83" s="258">
        <v>4.1552917903066264</v>
      </c>
      <c r="T83" s="258">
        <v>4.0860759493670882</v>
      </c>
      <c r="U83" s="258">
        <v>4.3994082840236688</v>
      </c>
      <c r="V83" s="259">
        <v>4.5024711696869852</v>
      </c>
      <c r="W83" s="260"/>
      <c r="X83" s="261"/>
      <c r="Y83" s="261">
        <f t="shared" ref="Y83:Y93" si="27">AVERAGE(M83:V83)</f>
        <v>4.3122448171024761</v>
      </c>
      <c r="Z83" s="260" t="s">
        <v>401</v>
      </c>
      <c r="AA83" s="261" t="s">
        <v>401</v>
      </c>
      <c r="AB83" s="262" t="s">
        <v>401</v>
      </c>
      <c r="AC83" s="261" t="s">
        <v>401</v>
      </c>
      <c r="AD83" s="262">
        <v>2.9994767102918298</v>
      </c>
      <c r="AE83" s="261">
        <v>2.1549015476674298</v>
      </c>
      <c r="AF83" s="262">
        <v>2.3216200320667801</v>
      </c>
      <c r="AG83" s="261">
        <v>1.6285534747170001</v>
      </c>
      <c r="AH83" s="262">
        <v>3.5157956789494502</v>
      </c>
      <c r="AI83" s="261">
        <v>2.9957904082845799</v>
      </c>
      <c r="AJ83" s="262">
        <v>3.1818258934732802</v>
      </c>
      <c r="AK83" s="263">
        <v>4</v>
      </c>
      <c r="AL83" s="262">
        <f t="shared" si="21"/>
        <v>4.2773500371651476</v>
      </c>
      <c r="AM83" s="261">
        <f t="shared" si="26"/>
        <v>4.3209685120868091</v>
      </c>
      <c r="AN83" s="350"/>
    </row>
    <row r="84" spans="1:42" ht="45.6" thickBot="1">
      <c r="A84" s="674" t="s">
        <v>624</v>
      </c>
      <c r="B84" s="302" t="s">
        <v>510</v>
      </c>
      <c r="C84" s="458" t="s">
        <v>511</v>
      </c>
      <c r="D84" s="563">
        <v>4</v>
      </c>
      <c r="E84" s="465">
        <v>4.2005712060236284</v>
      </c>
      <c r="F84" s="273"/>
      <c r="G84" s="267">
        <v>3.4207298374731678</v>
      </c>
      <c r="H84" s="268">
        <v>4.7730751913552449</v>
      </c>
      <c r="I84" s="265">
        <v>1.3044464819679231</v>
      </c>
      <c r="J84" s="273"/>
      <c r="K84" s="267">
        <v>1.1948373951372433</v>
      </c>
      <c r="L84" s="268">
        <v>1.071516808569517</v>
      </c>
      <c r="M84" s="265">
        <v>4.04</v>
      </c>
      <c r="N84" s="267">
        <v>3.0082530949105917</v>
      </c>
      <c r="O84" s="267">
        <v>6</v>
      </c>
      <c r="P84" s="267">
        <v>4.75</v>
      </c>
      <c r="Q84" s="267">
        <v>4.276527331189711</v>
      </c>
      <c r="R84" s="267">
        <v>3.7895791583166329</v>
      </c>
      <c r="S84" s="267">
        <v>4.3649851632047474</v>
      </c>
      <c r="T84" s="267">
        <v>4.2407079646017705</v>
      </c>
      <c r="U84" s="267">
        <v>4.4659763313609471</v>
      </c>
      <c r="V84" s="268">
        <v>4.2945026178010464</v>
      </c>
      <c r="W84" s="269"/>
      <c r="X84" s="252"/>
      <c r="Y84" s="261">
        <f t="shared" si="27"/>
        <v>4.3230531661385445</v>
      </c>
      <c r="Z84" s="269" t="s">
        <v>401</v>
      </c>
      <c r="AA84" s="252" t="s">
        <v>401</v>
      </c>
      <c r="AB84" s="270" t="s">
        <v>401</v>
      </c>
      <c r="AC84" s="252" t="s">
        <v>401</v>
      </c>
      <c r="AD84" s="270">
        <v>2.3789645889048199</v>
      </c>
      <c r="AE84" s="252">
        <v>1.93794496173967</v>
      </c>
      <c r="AF84" s="270">
        <v>2.4585145756174702</v>
      </c>
      <c r="AG84" s="252">
        <v>1</v>
      </c>
      <c r="AH84" s="270">
        <v>3.41840843281937</v>
      </c>
      <c r="AI84" s="252">
        <v>2.7882482643972599</v>
      </c>
      <c r="AJ84" s="270">
        <v>3.4217774456899801</v>
      </c>
      <c r="AK84" s="253">
        <v>4</v>
      </c>
      <c r="AL84" s="270">
        <f t="shared" si="21"/>
        <v>4.4154807472828477</v>
      </c>
      <c r="AM84" s="252">
        <f t="shared" si="26"/>
        <v>4.2999462708524696</v>
      </c>
      <c r="AN84" s="350"/>
    </row>
    <row r="85" spans="1:42" ht="30.6" thickBot="1">
      <c r="A85" s="674" t="s">
        <v>83</v>
      </c>
      <c r="B85" s="302"/>
      <c r="C85" s="458" t="s">
        <v>512</v>
      </c>
      <c r="D85" s="559"/>
      <c r="E85" s="465">
        <v>4.0037621359223285</v>
      </c>
      <c r="F85" s="273"/>
      <c r="G85" s="267">
        <v>3.445887445887446</v>
      </c>
      <c r="H85" s="268">
        <v>4.4575264084507014</v>
      </c>
      <c r="I85" s="265">
        <v>1.309616828528825</v>
      </c>
      <c r="J85" s="273"/>
      <c r="K85" s="267">
        <v>1.1220285797648339</v>
      </c>
      <c r="L85" s="268">
        <v>1.2858541621737705</v>
      </c>
      <c r="M85" s="265">
        <v>3.8695652173913042</v>
      </c>
      <c r="N85" s="267">
        <v>3.3767643865363741</v>
      </c>
      <c r="O85" s="267">
        <v>5.5</v>
      </c>
      <c r="P85" s="267">
        <v>3.7499999999999996</v>
      </c>
      <c r="Q85" s="267">
        <v>4.3796203796203788</v>
      </c>
      <c r="R85" s="267">
        <v>3.6090750436300176</v>
      </c>
      <c r="S85" s="267">
        <v>4.4293361884368316</v>
      </c>
      <c r="T85" s="267">
        <v>4.3880171184022823</v>
      </c>
      <c r="U85" s="267">
        <v>4.0539568345323742</v>
      </c>
      <c r="V85" s="268">
        <v>3.5890052356020941</v>
      </c>
      <c r="W85" s="269"/>
      <c r="X85" s="252"/>
      <c r="Y85" s="261">
        <f t="shared" si="27"/>
        <v>4.0945340404151649</v>
      </c>
      <c r="Z85" s="269" t="s">
        <v>401</v>
      </c>
      <c r="AA85" s="252" t="s">
        <v>401</v>
      </c>
      <c r="AB85" s="270" t="s">
        <v>401</v>
      </c>
      <c r="AC85" s="252" t="s">
        <v>401</v>
      </c>
      <c r="AD85" s="270">
        <v>2.4162025237211302</v>
      </c>
      <c r="AE85" s="252">
        <v>1.8808783063908601</v>
      </c>
      <c r="AF85" s="270">
        <v>1.94010674725993</v>
      </c>
      <c r="AG85" s="252">
        <v>1</v>
      </c>
      <c r="AH85" s="270">
        <v>3.11533560831985</v>
      </c>
      <c r="AI85" s="252">
        <v>3.00418115364472</v>
      </c>
      <c r="AJ85" s="270">
        <v>3.4916863072279298</v>
      </c>
      <c r="AK85" s="253">
        <v>4</v>
      </c>
      <c r="AL85" s="270">
        <f t="shared" si="21"/>
        <v>4.2416465114846034</v>
      </c>
      <c r="AM85" s="252">
        <f t="shared" si="26"/>
        <v>4.0577559226478055</v>
      </c>
      <c r="AN85" s="350"/>
    </row>
    <row r="86" spans="1:42" ht="30.6" thickBot="1">
      <c r="A86" s="674" t="s">
        <v>83</v>
      </c>
      <c r="B86" s="302"/>
      <c r="C86" s="458" t="s">
        <v>513</v>
      </c>
      <c r="D86" s="559"/>
      <c r="E86" s="465">
        <v>3.9066196828593003</v>
      </c>
      <c r="F86" s="273"/>
      <c r="G86" s="267">
        <v>3.3358800226372378</v>
      </c>
      <c r="H86" s="268">
        <v>4.3637805983680877</v>
      </c>
      <c r="I86" s="265">
        <v>1.2338537518248984</v>
      </c>
      <c r="J86" s="273"/>
      <c r="K86" s="267">
        <v>0.98567349873396937</v>
      </c>
      <c r="L86" s="268">
        <v>1.2310843504891527</v>
      </c>
      <c r="M86" s="265">
        <v>3.8695652173913042</v>
      </c>
      <c r="N86" s="267">
        <v>3.9999999999999996</v>
      </c>
      <c r="O86" s="267">
        <v>5</v>
      </c>
      <c r="P86" s="267">
        <v>4.5000000000000009</v>
      </c>
      <c r="Q86" s="267">
        <v>3.7273795534665104</v>
      </c>
      <c r="R86" s="267">
        <v>3.403917910447761</v>
      </c>
      <c r="S86" s="267">
        <v>4.0673684210526311</v>
      </c>
      <c r="T86" s="267">
        <v>4.3222748815165879</v>
      </c>
      <c r="U86" s="267">
        <v>4.269784172661871</v>
      </c>
      <c r="V86" s="268">
        <v>3.4390444810543657</v>
      </c>
      <c r="W86" s="269"/>
      <c r="X86" s="252"/>
      <c r="Y86" s="261">
        <f t="shared" si="27"/>
        <v>4.0599334637591031</v>
      </c>
      <c r="Z86" s="269" t="s">
        <v>401</v>
      </c>
      <c r="AA86" s="252" t="s">
        <v>401</v>
      </c>
      <c r="AB86" s="270" t="s">
        <v>401</v>
      </c>
      <c r="AC86" s="252" t="s">
        <v>401</v>
      </c>
      <c r="AD86" s="270">
        <v>2.3119434944056301</v>
      </c>
      <c r="AE86" s="252">
        <v>1.9030893840819301</v>
      </c>
      <c r="AF86" s="270">
        <v>2.44197830661787</v>
      </c>
      <c r="AG86" s="252">
        <v>1</v>
      </c>
      <c r="AH86" s="270">
        <v>2.8344672864048199</v>
      </c>
      <c r="AI86" s="252">
        <v>2.88600820931654</v>
      </c>
      <c r="AJ86" s="270">
        <v>3.48935540113402</v>
      </c>
      <c r="AK86" s="253">
        <v>3</v>
      </c>
      <c r="AL86" s="270">
        <f t="shared" si="21"/>
        <v>4.1685762968572515</v>
      </c>
      <c r="AM86" s="252">
        <f t="shared" si="26"/>
        <v>4.032772755484566</v>
      </c>
      <c r="AN86" s="350"/>
    </row>
    <row r="87" spans="1:42" ht="30.6" thickBot="1">
      <c r="A87" s="674" t="s">
        <v>83</v>
      </c>
      <c r="B87" s="302"/>
      <c r="C87" s="458" t="s">
        <v>514</v>
      </c>
      <c r="D87" s="559"/>
      <c r="E87" s="465">
        <v>3.9610540031851733</v>
      </c>
      <c r="F87" s="273"/>
      <c r="G87" s="267">
        <v>3.3026592022393282</v>
      </c>
      <c r="H87" s="268">
        <v>4.4257841442331447</v>
      </c>
      <c r="I87" s="265">
        <v>1.146818948923342</v>
      </c>
      <c r="J87" s="273"/>
      <c r="K87" s="267">
        <v>0.83026503322947809</v>
      </c>
      <c r="L87" s="268">
        <v>1.1182262814593844</v>
      </c>
      <c r="M87" s="265">
        <v>3.5714285714285716</v>
      </c>
      <c r="N87" s="267">
        <v>3.6373831775700936</v>
      </c>
      <c r="O87" s="267">
        <v>5</v>
      </c>
      <c r="P87" s="267">
        <v>4.75</v>
      </c>
      <c r="Q87" s="267">
        <v>3.9642401021711366</v>
      </c>
      <c r="R87" s="267">
        <v>3.6021739130434778</v>
      </c>
      <c r="S87" s="267">
        <v>4.2294736842105261</v>
      </c>
      <c r="T87" s="267">
        <v>4.2407079646017705</v>
      </c>
      <c r="U87" s="267">
        <v>4.1248266296809986</v>
      </c>
      <c r="V87" s="268">
        <v>3.5968586387434556</v>
      </c>
      <c r="W87" s="269"/>
      <c r="X87" s="252"/>
      <c r="Y87" s="261">
        <f t="shared" si="27"/>
        <v>4.0717092681450016</v>
      </c>
      <c r="Z87" s="269" t="s">
        <v>401</v>
      </c>
      <c r="AA87" s="252" t="s">
        <v>401</v>
      </c>
      <c r="AB87" s="270" t="s">
        <v>401</v>
      </c>
      <c r="AC87" s="252" t="s">
        <v>401</v>
      </c>
      <c r="AD87" s="270">
        <v>2.53680077314525</v>
      </c>
      <c r="AE87" s="252">
        <v>1.8473413993583101</v>
      </c>
      <c r="AF87" s="270">
        <v>2.3241404966875798</v>
      </c>
      <c r="AG87" s="252">
        <v>1.6285373877242999</v>
      </c>
      <c r="AH87" s="270">
        <v>3.4779469332714799</v>
      </c>
      <c r="AI87" s="252">
        <v>3.36558485846097</v>
      </c>
      <c r="AJ87" s="270">
        <v>3.4736841985596798</v>
      </c>
      <c r="AK87" s="253">
        <v>4</v>
      </c>
      <c r="AL87" s="270">
        <f t="shared" si="21"/>
        <v>4.1771501569457623</v>
      </c>
      <c r="AM87" s="252">
        <f t="shared" si="26"/>
        <v>4.0453490459448123</v>
      </c>
      <c r="AN87" s="350"/>
    </row>
    <row r="88" spans="1:42" ht="85.5" customHeight="1" thickBot="1">
      <c r="A88" s="674" t="s">
        <v>82</v>
      </c>
      <c r="B88" s="255" t="s">
        <v>515</v>
      </c>
      <c r="C88" s="458" t="s">
        <v>516</v>
      </c>
      <c r="D88" s="559"/>
      <c r="E88" s="465">
        <v>3.5367461935019779</v>
      </c>
      <c r="F88" s="273"/>
      <c r="G88" s="267">
        <v>2.9871428571428571</v>
      </c>
      <c r="H88" s="268">
        <v>4.0941801497222885</v>
      </c>
      <c r="I88" s="265">
        <v>1.3558641480165592</v>
      </c>
      <c r="J88" s="273"/>
      <c r="K88" s="267">
        <v>1.0701385497586013</v>
      </c>
      <c r="L88" s="268">
        <v>1.398134804251991</v>
      </c>
      <c r="M88" s="265">
        <v>3.6956521739130435</v>
      </c>
      <c r="N88" s="267">
        <v>3.1189931350114413</v>
      </c>
      <c r="O88" s="267">
        <v>4</v>
      </c>
      <c r="P88" s="267">
        <v>4.875</v>
      </c>
      <c r="Q88" s="267">
        <v>3.2925407925407928</v>
      </c>
      <c r="R88" s="267">
        <v>3.2486910994764391</v>
      </c>
      <c r="S88" s="267">
        <v>3.6252676659528911</v>
      </c>
      <c r="T88" s="267">
        <v>3.8116343490304705</v>
      </c>
      <c r="U88" s="267">
        <v>4.0803357314148681</v>
      </c>
      <c r="V88" s="268">
        <v>2.8731466227347613</v>
      </c>
      <c r="W88" s="269"/>
      <c r="X88" s="252"/>
      <c r="Y88" s="261">
        <f t="shared" si="27"/>
        <v>3.6621261570074699</v>
      </c>
      <c r="Z88" s="269" t="s">
        <v>401</v>
      </c>
      <c r="AA88" s="252" t="s">
        <v>401</v>
      </c>
      <c r="AB88" s="270" t="s">
        <v>401</v>
      </c>
      <c r="AC88" s="252" t="s">
        <v>401</v>
      </c>
      <c r="AD88" s="270">
        <v>3.02968810958127</v>
      </c>
      <c r="AE88" s="252">
        <v>2.64221061816442</v>
      </c>
      <c r="AF88" s="270">
        <v>3.1417354369396402</v>
      </c>
      <c r="AG88" s="252">
        <v>2.4782582273449001</v>
      </c>
      <c r="AH88" s="270">
        <v>2.8256428353968501</v>
      </c>
      <c r="AI88" s="252">
        <v>2.6605550918628298</v>
      </c>
      <c r="AJ88" s="270">
        <v>1.5822878961247699</v>
      </c>
      <c r="AK88" s="253">
        <v>2</v>
      </c>
      <c r="AL88" s="270">
        <f t="shared" si="21"/>
        <v>3.8528016986838796</v>
      </c>
      <c r="AM88" s="252">
        <f t="shared" si="26"/>
        <v>3.6144572715883685</v>
      </c>
      <c r="AN88" s="350"/>
    </row>
    <row r="89" spans="1:42" ht="75.599999999999994" thickBot="1">
      <c r="A89" s="674" t="s">
        <v>82</v>
      </c>
      <c r="B89" s="302" t="s">
        <v>517</v>
      </c>
      <c r="C89" s="458" t="s">
        <v>518</v>
      </c>
      <c r="D89" s="559"/>
      <c r="E89" s="465">
        <v>3.6837570621468925</v>
      </c>
      <c r="F89" s="274"/>
      <c r="G89" s="267">
        <v>2.8213087248322148</v>
      </c>
      <c r="H89" s="268">
        <v>4.5639269406392682</v>
      </c>
      <c r="I89" s="265">
        <v>1.3593005565999405</v>
      </c>
      <c r="J89" s="274"/>
      <c r="K89" s="267">
        <v>1.0816515888744178</v>
      </c>
      <c r="L89" s="268">
        <v>1.0075625270792801</v>
      </c>
      <c r="M89" s="265">
        <v>2.736842105263158</v>
      </c>
      <c r="N89" s="267">
        <v>3.3211446740858506</v>
      </c>
      <c r="O89" s="267">
        <v>5</v>
      </c>
      <c r="P89" s="267">
        <v>4.5</v>
      </c>
      <c r="Q89" s="267">
        <v>3.8002159827213822</v>
      </c>
      <c r="R89" s="267">
        <v>3.6118102613746377</v>
      </c>
      <c r="S89" s="267">
        <v>3.7936842105263162</v>
      </c>
      <c r="T89" s="267">
        <v>3.6017699115044248</v>
      </c>
      <c r="U89" s="267">
        <v>4.3862660944206002</v>
      </c>
      <c r="V89" s="268">
        <v>3.5461077844311379</v>
      </c>
      <c r="W89" s="269"/>
      <c r="X89" s="252"/>
      <c r="Y89" s="261">
        <f t="shared" si="27"/>
        <v>3.8297841024327504</v>
      </c>
      <c r="Z89" s="251" t="s">
        <v>401</v>
      </c>
      <c r="AA89" s="250" t="s">
        <v>401</v>
      </c>
      <c r="AB89" s="249" t="s">
        <v>401</v>
      </c>
      <c r="AC89" s="250" t="s">
        <v>401</v>
      </c>
      <c r="AD89" s="249">
        <v>3.4407944761717801</v>
      </c>
      <c r="AE89" s="250">
        <v>2.7511230865830201</v>
      </c>
      <c r="AF89" s="249">
        <v>3.04372206699562</v>
      </c>
      <c r="AG89" s="250">
        <v>2.04346340020501</v>
      </c>
      <c r="AH89" s="249">
        <v>3.9344867623077602</v>
      </c>
      <c r="AI89" s="250">
        <v>3.5505289804269502</v>
      </c>
      <c r="AJ89" s="249">
        <v>3.57143100471963</v>
      </c>
      <c r="AK89" s="280">
        <v>4</v>
      </c>
      <c r="AL89" s="270">
        <f t="shared" si="21"/>
        <v>4.0899751524734587</v>
      </c>
      <c r="AM89" s="252">
        <f t="shared" si="26"/>
        <v>3.7647363399225737</v>
      </c>
      <c r="AN89" s="350"/>
    </row>
    <row r="90" spans="1:42" ht="66" customHeight="1" thickBot="1">
      <c r="A90" s="674" t="s">
        <v>82</v>
      </c>
      <c r="B90" s="302" t="s">
        <v>519</v>
      </c>
      <c r="C90" s="458" t="s">
        <v>520</v>
      </c>
      <c r="D90" s="559"/>
      <c r="E90" s="469">
        <v>3.8331051649035452</v>
      </c>
      <c r="F90" s="306"/>
      <c r="G90" s="313">
        <v>3.2930402930402933</v>
      </c>
      <c r="H90" s="324">
        <v>4.3230477094706856</v>
      </c>
      <c r="I90" s="312">
        <v>1.3284343218485091</v>
      </c>
      <c r="J90" s="306"/>
      <c r="K90" s="313">
        <v>1.1855972124120502</v>
      </c>
      <c r="L90" s="324">
        <v>1.2710978642700983</v>
      </c>
      <c r="M90" s="312">
        <v>3.5714285714285716</v>
      </c>
      <c r="N90" s="313">
        <v>3.773997569866343</v>
      </c>
      <c r="O90" s="313">
        <v>5</v>
      </c>
      <c r="P90" s="313">
        <v>3.875</v>
      </c>
      <c r="Q90" s="313">
        <v>4.1104582843713287</v>
      </c>
      <c r="R90" s="313">
        <v>3.2434607645875251</v>
      </c>
      <c r="S90" s="313">
        <v>3.8410526315789482</v>
      </c>
      <c r="T90" s="313">
        <v>4.3610619469026544</v>
      </c>
      <c r="U90" s="313">
        <v>3.9416983523447406</v>
      </c>
      <c r="V90" s="324">
        <v>3.6779242174629325</v>
      </c>
      <c r="W90" s="317"/>
      <c r="X90" s="254"/>
      <c r="Y90" s="261">
        <f t="shared" si="27"/>
        <v>3.9396082338543037</v>
      </c>
      <c r="Z90" s="317"/>
      <c r="AA90" s="254"/>
      <c r="AB90" s="318"/>
      <c r="AC90" s="254"/>
      <c r="AD90" s="318"/>
      <c r="AE90" s="254"/>
      <c r="AF90" s="318"/>
      <c r="AG90" s="254"/>
      <c r="AH90" s="318"/>
      <c r="AI90" s="254"/>
      <c r="AJ90" s="318"/>
      <c r="AK90" s="325"/>
      <c r="AL90" s="249">
        <f t="shared" si="21"/>
        <v>3.8913754919618446</v>
      </c>
      <c r="AM90" s="250">
        <f t="shared" si="26"/>
        <v>3.9516664193274198</v>
      </c>
      <c r="AN90" s="350"/>
    </row>
    <row r="91" spans="1:42" s="548" customFormat="1" ht="31.8" thickBot="1">
      <c r="A91" s="674" t="s">
        <v>81</v>
      </c>
      <c r="B91" s="536" t="s">
        <v>521</v>
      </c>
      <c r="C91" s="537"/>
      <c r="D91" s="562"/>
      <c r="E91" s="467">
        <f>AVERAGE(E92:E93)</f>
        <v>4.2011787439604102</v>
      </c>
      <c r="F91" s="447">
        <f t="shared" ref="F91:AK91" si="28">AVERAGE(F92:F93)</f>
        <v>4.22477650063857</v>
      </c>
      <c r="G91" s="447">
        <f t="shared" si="28"/>
        <v>3.5816925040759049</v>
      </c>
      <c r="H91" s="447">
        <f t="shared" si="28"/>
        <v>4.7115713400631289</v>
      </c>
      <c r="I91" s="447">
        <f t="shared" si="28"/>
        <v>1.1949351488343058</v>
      </c>
      <c r="J91" s="447">
        <f t="shared" si="28"/>
        <v>0.85634450924393501</v>
      </c>
      <c r="K91" s="447">
        <f t="shared" si="28"/>
        <v>1.1587754324428925</v>
      </c>
      <c r="L91" s="447">
        <f t="shared" si="28"/>
        <v>1.2754135167612026</v>
      </c>
      <c r="M91" s="447">
        <f t="shared" si="28"/>
        <v>4.1973913043478266</v>
      </c>
      <c r="N91" s="447">
        <f t="shared" si="28"/>
        <v>3.3003135128092378</v>
      </c>
      <c r="O91" s="447">
        <f t="shared" si="28"/>
        <v>5.5</v>
      </c>
      <c r="P91" s="447">
        <f t="shared" si="28"/>
        <v>4.6428571428571432</v>
      </c>
      <c r="Q91" s="447">
        <f t="shared" si="28"/>
        <v>4.3633909287257016</v>
      </c>
      <c r="R91" s="447">
        <f t="shared" si="28"/>
        <v>4.183625430605888</v>
      </c>
      <c r="S91" s="447">
        <f t="shared" si="28"/>
        <v>4.4610526315789478</v>
      </c>
      <c r="T91" s="447">
        <f t="shared" si="28"/>
        <v>3.7010489510489508</v>
      </c>
      <c r="U91" s="447">
        <f t="shared" si="28"/>
        <v>4.5442972248148106</v>
      </c>
      <c r="V91" s="447">
        <f t="shared" si="28"/>
        <v>3.7487644151565078</v>
      </c>
      <c r="W91" s="447" t="e">
        <f t="shared" si="28"/>
        <v>#DIV/0!</v>
      </c>
      <c r="X91" s="447" t="e">
        <f t="shared" si="28"/>
        <v>#DIV/0!</v>
      </c>
      <c r="Y91" s="447">
        <f t="shared" si="28"/>
        <v>4.2642741541945011</v>
      </c>
      <c r="Z91" s="447">
        <f t="shared" si="28"/>
        <v>4.06728778467909</v>
      </c>
      <c r="AA91" s="447">
        <f t="shared" si="28"/>
        <v>3.4222222222222198</v>
      </c>
      <c r="AB91" s="447">
        <f t="shared" si="28"/>
        <v>3.125</v>
      </c>
      <c r="AC91" s="447">
        <f t="shared" si="28"/>
        <v>3.5</v>
      </c>
      <c r="AD91" s="447">
        <f t="shared" si="28"/>
        <v>3.4421462341170952</v>
      </c>
      <c r="AE91" s="447">
        <f t="shared" si="28"/>
        <v>3.3394262487797399</v>
      </c>
      <c r="AF91" s="447">
        <f t="shared" si="28"/>
        <v>3.5034023117968802</v>
      </c>
      <c r="AG91" s="447">
        <f t="shared" si="28"/>
        <v>2.9021770479920352</v>
      </c>
      <c r="AH91" s="447">
        <f t="shared" si="28"/>
        <v>4.1487419443950504</v>
      </c>
      <c r="AI91" s="447">
        <f t="shared" si="28"/>
        <v>3.8522607084434299</v>
      </c>
      <c r="AJ91" s="447">
        <f t="shared" si="28"/>
        <v>3.7174079170615748</v>
      </c>
      <c r="AK91" s="448">
        <f t="shared" si="28"/>
        <v>4</v>
      </c>
      <c r="AL91" s="447">
        <f t="shared" si="21"/>
        <v>4.5026749281968792</v>
      </c>
      <c r="AM91" s="449">
        <f t="shared" si="26"/>
        <v>4.2046739606939063</v>
      </c>
      <c r="AN91" s="547"/>
      <c r="AO91" s="547"/>
      <c r="AP91" s="547"/>
    </row>
    <row r="92" spans="1:42" ht="45.6" thickBot="1">
      <c r="A92" s="674" t="s">
        <v>82</v>
      </c>
      <c r="B92" s="255" t="s">
        <v>522</v>
      </c>
      <c r="C92" s="459" t="s">
        <v>523</v>
      </c>
      <c r="D92" s="559"/>
      <c r="E92" s="464">
        <v>3.9484202378439219</v>
      </c>
      <c r="F92" s="258">
        <v>3.9310344827586206</v>
      </c>
      <c r="G92" s="258">
        <v>3.2730329522528585</v>
      </c>
      <c r="H92" s="259">
        <v>4.587337595380494</v>
      </c>
      <c r="I92" s="256">
        <v>1.3027119664226692</v>
      </c>
      <c r="J92" s="258">
        <v>0.91649805492698333</v>
      </c>
      <c r="K92" s="258">
        <v>1.3043456430561298</v>
      </c>
      <c r="L92" s="259">
        <v>1.3362199639397851</v>
      </c>
      <c r="M92" s="256">
        <v>3.96</v>
      </c>
      <c r="N92" s="258">
        <v>3.0587628865979384</v>
      </c>
      <c r="O92" s="258">
        <v>5.333333333333333</v>
      </c>
      <c r="P92" s="258">
        <v>4.2857142857142865</v>
      </c>
      <c r="Q92" s="258">
        <v>4.2127429805615551</v>
      </c>
      <c r="R92" s="258">
        <v>3.9424083769633507</v>
      </c>
      <c r="S92" s="258">
        <v>4.5505263157894742</v>
      </c>
      <c r="T92" s="258">
        <v>3.4510489510489504</v>
      </c>
      <c r="U92" s="258">
        <v>4.3248868778280549</v>
      </c>
      <c r="V92" s="259">
        <v>3.3121911037891265</v>
      </c>
      <c r="W92" s="260"/>
      <c r="X92" s="261"/>
      <c r="Y92" s="261">
        <f t="shared" si="27"/>
        <v>4.0431615111626069</v>
      </c>
      <c r="Z92" s="260">
        <v>4.0869565217391299</v>
      </c>
      <c r="AA92" s="261">
        <v>3.4444444444444402</v>
      </c>
      <c r="AB92" s="262">
        <v>3</v>
      </c>
      <c r="AC92" s="261">
        <v>4</v>
      </c>
      <c r="AD92" s="262">
        <v>3.3499952437595102</v>
      </c>
      <c r="AE92" s="261">
        <v>3.2293058016802898</v>
      </c>
      <c r="AF92" s="262">
        <v>3.5283326285230499</v>
      </c>
      <c r="AG92" s="261">
        <v>2.8043490596097</v>
      </c>
      <c r="AH92" s="262">
        <v>4.09866278892195</v>
      </c>
      <c r="AI92" s="261">
        <v>3.929738259824</v>
      </c>
      <c r="AJ92" s="262">
        <v>3.6753227342958401</v>
      </c>
      <c r="AK92" s="263">
        <v>4</v>
      </c>
      <c r="AL92" s="262">
        <f t="shared" si="21"/>
        <v>4.4377065968087646</v>
      </c>
      <c r="AM92" s="261">
        <f t="shared" si="26"/>
        <v>3.9445252397510675</v>
      </c>
      <c r="AN92" s="350"/>
    </row>
    <row r="93" spans="1:42" ht="45.6" thickBot="1">
      <c r="A93" s="674" t="s">
        <v>82</v>
      </c>
      <c r="B93" s="255" t="s">
        <v>524</v>
      </c>
      <c r="C93" s="459" t="s">
        <v>525</v>
      </c>
      <c r="D93" s="559"/>
      <c r="E93" s="466">
        <v>4.4539372500768986</v>
      </c>
      <c r="F93" s="278">
        <v>4.518518518518519</v>
      </c>
      <c r="G93" s="278">
        <v>3.8903520558989517</v>
      </c>
      <c r="H93" s="279">
        <v>4.8358050847457648</v>
      </c>
      <c r="I93" s="276">
        <v>1.0871583312459427</v>
      </c>
      <c r="J93" s="278">
        <v>0.79619096356088659</v>
      </c>
      <c r="K93" s="278">
        <v>1.0132052218296554</v>
      </c>
      <c r="L93" s="279">
        <v>1.2146070695826199</v>
      </c>
      <c r="M93" s="276">
        <v>4.4347826086956523</v>
      </c>
      <c r="N93" s="278">
        <v>3.5418641390205368</v>
      </c>
      <c r="O93" s="278">
        <v>5.666666666666667</v>
      </c>
      <c r="P93" s="278">
        <v>5</v>
      </c>
      <c r="Q93" s="278">
        <v>4.5140388768898481</v>
      </c>
      <c r="R93" s="278">
        <v>4.4248424842484253</v>
      </c>
      <c r="S93" s="278">
        <v>4.3715789473684206</v>
      </c>
      <c r="T93" s="278">
        <v>3.9510489510489508</v>
      </c>
      <c r="U93" s="278">
        <v>4.7637075718015662</v>
      </c>
      <c r="V93" s="279">
        <v>4.1853377265238887</v>
      </c>
      <c r="W93" s="251"/>
      <c r="X93" s="250"/>
      <c r="Y93" s="261">
        <f t="shared" si="27"/>
        <v>4.4853867972263961</v>
      </c>
      <c r="Z93" s="251">
        <v>4.0476190476190501</v>
      </c>
      <c r="AA93" s="250">
        <v>3.4</v>
      </c>
      <c r="AB93" s="249">
        <v>3.25</v>
      </c>
      <c r="AC93" s="250">
        <v>3</v>
      </c>
      <c r="AD93" s="249">
        <v>3.5342972244746802</v>
      </c>
      <c r="AE93" s="250">
        <v>3.4495466958791901</v>
      </c>
      <c r="AF93" s="249">
        <v>3.4784719950707101</v>
      </c>
      <c r="AG93" s="250">
        <v>3.00000503637437</v>
      </c>
      <c r="AH93" s="249">
        <v>4.1988210998681499</v>
      </c>
      <c r="AI93" s="250">
        <v>3.7747831570628598</v>
      </c>
      <c r="AJ93" s="249">
        <v>3.7594930998273099</v>
      </c>
      <c r="AK93" s="280">
        <v>4</v>
      </c>
      <c r="AL93" s="249">
        <f t="shared" si="21"/>
        <v>4.5676432595849938</v>
      </c>
      <c r="AM93" s="250">
        <f t="shared" si="26"/>
        <v>4.464822681636746</v>
      </c>
      <c r="AN93" s="350"/>
    </row>
    <row r="94" spans="1:42" ht="21.6" thickBot="1">
      <c r="A94" s="692" t="s">
        <v>526</v>
      </c>
      <c r="B94" s="693"/>
      <c r="C94" s="454"/>
      <c r="D94" s="561"/>
      <c r="E94" s="431"/>
      <c r="F94" s="429"/>
      <c r="G94" s="429"/>
      <c r="H94" s="430"/>
      <c r="I94" s="428"/>
      <c r="J94" s="429"/>
      <c r="K94" s="429"/>
      <c r="L94" s="430"/>
      <c r="M94" s="428"/>
      <c r="N94" s="429"/>
      <c r="O94" s="429"/>
      <c r="P94" s="429"/>
      <c r="Q94" s="429"/>
      <c r="R94" s="429"/>
      <c r="S94" s="429"/>
      <c r="T94" s="429"/>
      <c r="U94" s="429"/>
      <c r="V94" s="430"/>
      <c r="W94" s="431"/>
      <c r="X94" s="430"/>
      <c r="Y94" s="432"/>
      <c r="Z94" s="431"/>
      <c r="AA94" s="430"/>
      <c r="AB94" s="428"/>
      <c r="AC94" s="430"/>
      <c r="AD94" s="428"/>
      <c r="AE94" s="430"/>
      <c r="AF94" s="428"/>
      <c r="AG94" s="430"/>
      <c r="AH94" s="428"/>
      <c r="AI94" s="430"/>
      <c r="AJ94" s="428"/>
      <c r="AK94" s="433"/>
      <c r="AL94" s="428"/>
      <c r="AM94" s="430"/>
    </row>
    <row r="95" spans="1:42" s="544" customFormat="1" ht="78.599999999999994" thickBot="1">
      <c r="A95" s="674" t="s">
        <v>81</v>
      </c>
      <c r="B95" s="536" t="s">
        <v>527</v>
      </c>
      <c r="C95" s="537"/>
      <c r="D95" s="562">
        <v>4</v>
      </c>
      <c r="E95" s="467">
        <f>AVERAGE(E96:E98)</f>
        <v>3.9157500981020283</v>
      </c>
      <c r="F95" s="282"/>
      <c r="G95" s="447">
        <f>AVERAGE(G96:G98)</f>
        <v>3.0323540871564334</v>
      </c>
      <c r="H95" s="447">
        <f>AVERAGE(H96:H98)</f>
        <v>4.7253414952564095</v>
      </c>
      <c r="I95" s="447">
        <f>AVERAGE(I96:I98)</f>
        <v>1.4864236077822959</v>
      </c>
      <c r="J95" s="282"/>
      <c r="K95" s="447">
        <f t="shared" ref="K95:AK95" si="29">AVERAGE(K96:K98)</f>
        <v>1.2130383937773581</v>
      </c>
      <c r="L95" s="447">
        <f t="shared" si="29"/>
        <v>1.2319948353660635</v>
      </c>
      <c r="M95" s="447">
        <f t="shared" si="29"/>
        <v>3.2727470851040645</v>
      </c>
      <c r="N95" s="447">
        <f t="shared" si="29"/>
        <v>3.3758196388774935</v>
      </c>
      <c r="O95" s="447">
        <f t="shared" si="29"/>
        <v>5.4444444444444438</v>
      </c>
      <c r="P95" s="447">
        <f t="shared" si="29"/>
        <v>4.9226190476190474</v>
      </c>
      <c r="Q95" s="447">
        <f t="shared" si="29"/>
        <v>3.4128141065873407</v>
      </c>
      <c r="R95" s="447">
        <f t="shared" si="29"/>
        <v>3.6445435852243517</v>
      </c>
      <c r="S95" s="447">
        <f t="shared" si="29"/>
        <v>4.2969856730139186</v>
      </c>
      <c r="T95" s="447">
        <f t="shared" si="29"/>
        <v>3.8264913075339617</v>
      </c>
      <c r="U95" s="447">
        <f t="shared" si="29"/>
        <v>4.7539588491978799</v>
      </c>
      <c r="V95" s="447">
        <f t="shared" si="29"/>
        <v>3.417523027985867</v>
      </c>
      <c r="W95" s="447" t="e">
        <f t="shared" si="29"/>
        <v>#DIV/0!</v>
      </c>
      <c r="X95" s="447" t="e">
        <f t="shared" si="29"/>
        <v>#DIV/0!</v>
      </c>
      <c r="Y95" s="447">
        <f t="shared" si="29"/>
        <v>4.0367946765588369</v>
      </c>
      <c r="Z95" s="447" t="e">
        <f t="shared" si="29"/>
        <v>#DIV/0!</v>
      </c>
      <c r="AA95" s="447" t="e">
        <f t="shared" si="29"/>
        <v>#DIV/0!</v>
      </c>
      <c r="AB95" s="447" t="e">
        <f t="shared" si="29"/>
        <v>#DIV/0!</v>
      </c>
      <c r="AC95" s="447" t="e">
        <f t="shared" si="29"/>
        <v>#DIV/0!</v>
      </c>
      <c r="AD95" s="447">
        <f t="shared" si="29"/>
        <v>3.0705874604928596</v>
      </c>
      <c r="AE95" s="447">
        <f t="shared" si="29"/>
        <v>2.8310924584377868</v>
      </c>
      <c r="AF95" s="447">
        <f t="shared" si="29"/>
        <v>3.0243151812664366</v>
      </c>
      <c r="AG95" s="447">
        <f t="shared" si="29"/>
        <v>2.0974518246762734</v>
      </c>
      <c r="AH95" s="447">
        <f t="shared" si="29"/>
        <v>4.1136103211792898</v>
      </c>
      <c r="AI95" s="447">
        <f t="shared" si="29"/>
        <v>3.7949874683796168</v>
      </c>
      <c r="AJ95" s="447">
        <f t="shared" si="29"/>
        <v>3.65167811676405</v>
      </c>
      <c r="AK95" s="448">
        <f t="shared" si="29"/>
        <v>4</v>
      </c>
      <c r="AL95" s="452">
        <f t="shared" si="21"/>
        <v>4.5254722611058993</v>
      </c>
      <c r="AM95" s="453">
        <f>AVERAGE(M95,N95,O95,P95,Q95,R95,T95,V95)</f>
        <v>3.9146252804220714</v>
      </c>
      <c r="AN95" s="542"/>
      <c r="AO95" s="543"/>
      <c r="AP95" s="543"/>
    </row>
    <row r="96" spans="1:42" ht="60.6" thickBot="1">
      <c r="A96" s="674" t="s">
        <v>82</v>
      </c>
      <c r="B96" s="255" t="s">
        <v>528</v>
      </c>
      <c r="C96" s="459" t="s">
        <v>529</v>
      </c>
      <c r="D96" s="560">
        <v>6</v>
      </c>
      <c r="E96" s="464">
        <v>4.0224011200560019</v>
      </c>
      <c r="F96" s="273"/>
      <c r="G96" s="258">
        <v>2.9914320685434528</v>
      </c>
      <c r="H96" s="259">
        <v>4.9612126616139092</v>
      </c>
      <c r="I96" s="256">
        <v>1.5768099794719099</v>
      </c>
      <c r="J96" s="273"/>
      <c r="K96" s="258">
        <v>1.2572200639443343</v>
      </c>
      <c r="L96" s="259">
        <v>1.2142987410600767</v>
      </c>
      <c r="M96" s="256">
        <v>3.5263157894736841</v>
      </c>
      <c r="N96" s="258">
        <v>3.3832790445168301</v>
      </c>
      <c r="O96" s="258">
        <v>5.666666666666667</v>
      </c>
      <c r="P96" s="258">
        <v>5.2857142857142865</v>
      </c>
      <c r="Q96" s="258">
        <v>3.1008991008991007</v>
      </c>
      <c r="R96" s="258">
        <v>4.1339869281045747</v>
      </c>
      <c r="S96" s="258">
        <v>4.5559883154819865</v>
      </c>
      <c r="T96" s="258">
        <v>3.5039494470774089</v>
      </c>
      <c r="U96" s="258">
        <v>5.0527577937649877</v>
      </c>
      <c r="V96" s="259">
        <v>3.2962264150943397</v>
      </c>
      <c r="W96" s="260"/>
      <c r="X96" s="261"/>
      <c r="Y96" s="261">
        <f>AVERAGE(M96:V96)</f>
        <v>4.1505783786793859</v>
      </c>
      <c r="Z96" s="260" t="s">
        <v>401</v>
      </c>
      <c r="AA96" s="261" t="s">
        <v>401</v>
      </c>
      <c r="AB96" s="262" t="s">
        <v>401</v>
      </c>
      <c r="AC96" s="261" t="s">
        <v>401</v>
      </c>
      <c r="AD96" s="262">
        <v>2.9758966352071998</v>
      </c>
      <c r="AE96" s="261">
        <v>2.7899865259929899</v>
      </c>
      <c r="AF96" s="262">
        <v>3.2670544713258098</v>
      </c>
      <c r="AG96" s="261">
        <v>2.4680812905351499</v>
      </c>
      <c r="AH96" s="262">
        <v>4.0502094022455504</v>
      </c>
      <c r="AI96" s="261">
        <v>3.9145842970086799</v>
      </c>
      <c r="AJ96" s="262">
        <v>3.8664011296864902</v>
      </c>
      <c r="AK96" s="263">
        <v>4</v>
      </c>
      <c r="AL96" s="262">
        <f t="shared" si="21"/>
        <v>4.8043730546234871</v>
      </c>
      <c r="AM96" s="261">
        <f>AVERAGE(M96,N96,O96,P96,Q96,R96,T96,V96)</f>
        <v>3.9871297096933613</v>
      </c>
    </row>
    <row r="97" spans="1:42" ht="45.6" thickBot="1">
      <c r="A97" s="674" t="s">
        <v>82</v>
      </c>
      <c r="B97" s="255" t="s">
        <v>530</v>
      </c>
      <c r="C97" s="458" t="s">
        <v>531</v>
      </c>
      <c r="D97" s="563">
        <v>6</v>
      </c>
      <c r="E97" s="465">
        <v>3.7977173913043463</v>
      </c>
      <c r="F97" s="273"/>
      <c r="G97" s="267">
        <v>2.9603637211471208</v>
      </c>
      <c r="H97" s="268">
        <v>4.529016493585825</v>
      </c>
      <c r="I97" s="265">
        <v>1.4079270111426967</v>
      </c>
      <c r="J97" s="273"/>
      <c r="K97" s="267">
        <v>1.1247409539792401</v>
      </c>
      <c r="L97" s="268">
        <v>1.2152990612544776</v>
      </c>
      <c r="M97" s="265">
        <v>2.8571428571428572</v>
      </c>
      <c r="N97" s="267">
        <v>3.1260606060606055</v>
      </c>
      <c r="O97" s="267">
        <v>5.333333333333333</v>
      </c>
      <c r="P97" s="267">
        <v>4.625</v>
      </c>
      <c r="Q97" s="267">
        <v>3.5882867132867133</v>
      </c>
      <c r="R97" s="267">
        <v>3.5767973856209152</v>
      </c>
      <c r="S97" s="267">
        <v>4.2716650438169426</v>
      </c>
      <c r="T97" s="267">
        <v>3.9755244755244759</v>
      </c>
      <c r="U97" s="267">
        <v>4.3321956769055747</v>
      </c>
      <c r="V97" s="268">
        <v>3.4390444810543657</v>
      </c>
      <c r="W97" s="269"/>
      <c r="X97" s="252"/>
      <c r="Y97" s="261">
        <f>AVERAGE(M97:V97)</f>
        <v>3.9125050572745783</v>
      </c>
      <c r="Z97" s="269" t="s">
        <v>401</v>
      </c>
      <c r="AA97" s="252" t="s">
        <v>401</v>
      </c>
      <c r="AB97" s="270" t="s">
        <v>401</v>
      </c>
      <c r="AC97" s="252" t="s">
        <v>401</v>
      </c>
      <c r="AD97" s="270">
        <v>3.3741793989475899</v>
      </c>
      <c r="AE97" s="252">
        <v>2.7225360775068399</v>
      </c>
      <c r="AF97" s="270">
        <v>3.0841794837271901</v>
      </c>
      <c r="AG97" s="252">
        <v>2.2825928496292098</v>
      </c>
      <c r="AH97" s="270">
        <v>4.1069123457656902</v>
      </c>
      <c r="AI97" s="252">
        <v>3.6588920736025101</v>
      </c>
      <c r="AJ97" s="270">
        <v>3.3639574694974699</v>
      </c>
      <c r="AK97" s="253">
        <v>4</v>
      </c>
      <c r="AL97" s="270">
        <f t="shared" si="21"/>
        <v>4.3019303603612586</v>
      </c>
      <c r="AM97" s="252">
        <f>AVERAGE(M97,N97,O97,P97,Q97,R97,T97,V97)</f>
        <v>3.8151487315029082</v>
      </c>
    </row>
    <row r="98" spans="1:42" ht="60.6" thickBot="1">
      <c r="A98" s="674" t="s">
        <v>82</v>
      </c>
      <c r="B98" s="255" t="s">
        <v>532</v>
      </c>
      <c r="C98" s="458" t="s">
        <v>533</v>
      </c>
      <c r="D98" s="563">
        <v>1</v>
      </c>
      <c r="E98" s="465">
        <v>3.9271317829457368</v>
      </c>
      <c r="F98" s="273"/>
      <c r="G98" s="267">
        <v>3.1452664717787266</v>
      </c>
      <c r="H98" s="268">
        <v>4.685795330569495</v>
      </c>
      <c r="I98" s="265">
        <v>1.474533832732281</v>
      </c>
      <c r="J98" s="273"/>
      <c r="K98" s="267">
        <v>1.2571541634085002</v>
      </c>
      <c r="L98" s="268">
        <v>1.2663867037836354</v>
      </c>
      <c r="M98" s="265">
        <v>3.4347826086956523</v>
      </c>
      <c r="N98" s="267">
        <v>3.6181192660550456</v>
      </c>
      <c r="O98" s="267">
        <v>5.333333333333333</v>
      </c>
      <c r="P98" s="267">
        <v>4.8571428571428568</v>
      </c>
      <c r="Q98" s="267">
        <v>3.5492565055762086</v>
      </c>
      <c r="R98" s="267">
        <v>3.2228464419475653</v>
      </c>
      <c r="S98" s="267">
        <v>4.0633036597428287</v>
      </c>
      <c r="T98" s="267">
        <v>4</v>
      </c>
      <c r="U98" s="267">
        <v>4.8769230769230774</v>
      </c>
      <c r="V98" s="268">
        <v>3.5172981878088962</v>
      </c>
      <c r="W98" s="269"/>
      <c r="X98" s="252"/>
      <c r="Y98" s="261">
        <f>AVERAGE(M98:V98)</f>
        <v>4.0473005937225466</v>
      </c>
      <c r="Z98" s="269" t="s">
        <v>401</v>
      </c>
      <c r="AA98" s="252" t="s">
        <v>401</v>
      </c>
      <c r="AB98" s="270" t="s">
        <v>401</v>
      </c>
      <c r="AC98" s="252" t="s">
        <v>401</v>
      </c>
      <c r="AD98" s="270">
        <v>2.8616863473237899</v>
      </c>
      <c r="AE98" s="252">
        <v>2.9807547718135301</v>
      </c>
      <c r="AF98" s="270">
        <v>2.7217115887463099</v>
      </c>
      <c r="AG98" s="252">
        <v>1.5416813338644599</v>
      </c>
      <c r="AH98" s="270">
        <v>4.1837092155266298</v>
      </c>
      <c r="AI98" s="252">
        <v>3.8114860345276602</v>
      </c>
      <c r="AJ98" s="270">
        <v>3.7246757511081898</v>
      </c>
      <c r="AK98" s="253">
        <v>4</v>
      </c>
      <c r="AL98" s="249">
        <f t="shared" si="21"/>
        <v>4.470113368332953</v>
      </c>
      <c r="AM98" s="250">
        <f>AVERAGE(M98,N98,O98,P98,Q98,R98,T98,V98)</f>
        <v>3.941597400069945</v>
      </c>
    </row>
    <row r="99" spans="1:42" ht="21.6" thickBot="1">
      <c r="A99" s="694" t="s">
        <v>534</v>
      </c>
      <c r="B99" s="695"/>
      <c r="C99" s="455"/>
      <c r="D99" s="565"/>
      <c r="E99" s="468"/>
      <c r="F99" s="407"/>
      <c r="G99" s="407"/>
      <c r="H99" s="408"/>
      <c r="I99" s="409"/>
      <c r="J99" s="407"/>
      <c r="K99" s="407"/>
      <c r="L99" s="408"/>
      <c r="M99" s="409"/>
      <c r="N99" s="407"/>
      <c r="O99" s="407"/>
      <c r="P99" s="407"/>
      <c r="Q99" s="407"/>
      <c r="R99" s="407"/>
      <c r="S99" s="407"/>
      <c r="T99" s="407"/>
      <c r="U99" s="407"/>
      <c r="V99" s="408"/>
      <c r="W99" s="410"/>
      <c r="X99" s="408"/>
      <c r="Y99" s="408"/>
      <c r="Z99" s="410"/>
      <c r="AA99" s="408"/>
      <c r="AB99" s="409"/>
      <c r="AC99" s="408"/>
      <c r="AD99" s="409"/>
      <c r="AE99" s="408"/>
      <c r="AF99" s="409"/>
      <c r="AG99" s="408"/>
      <c r="AH99" s="409"/>
      <c r="AI99" s="408"/>
      <c r="AJ99" s="409"/>
      <c r="AK99" s="413"/>
      <c r="AL99" s="409"/>
      <c r="AM99" s="408"/>
    </row>
    <row r="100" spans="1:42" ht="21.6" thickBot="1">
      <c r="A100" s="692" t="s">
        <v>535</v>
      </c>
      <c r="B100" s="693"/>
      <c r="C100" s="454"/>
      <c r="D100" s="561"/>
      <c r="E100" s="431"/>
      <c r="F100" s="429"/>
      <c r="G100" s="429"/>
      <c r="H100" s="430"/>
      <c r="I100" s="428"/>
      <c r="J100" s="429"/>
      <c r="K100" s="429"/>
      <c r="L100" s="430"/>
      <c r="M100" s="428"/>
      <c r="N100" s="429"/>
      <c r="O100" s="429"/>
      <c r="P100" s="429"/>
      <c r="Q100" s="429"/>
      <c r="R100" s="429"/>
      <c r="S100" s="429"/>
      <c r="T100" s="429"/>
      <c r="U100" s="429"/>
      <c r="V100" s="430"/>
      <c r="W100" s="431"/>
      <c r="X100" s="430"/>
      <c r="Y100" s="432"/>
      <c r="Z100" s="431"/>
      <c r="AA100" s="430"/>
      <c r="AB100" s="428"/>
      <c r="AC100" s="430"/>
      <c r="AD100" s="428"/>
      <c r="AE100" s="430"/>
      <c r="AF100" s="428"/>
      <c r="AG100" s="430"/>
      <c r="AH100" s="428"/>
      <c r="AI100" s="430"/>
      <c r="AJ100" s="428"/>
      <c r="AK100" s="433"/>
      <c r="AL100" s="424"/>
      <c r="AM100" s="426"/>
    </row>
    <row r="101" spans="1:42" s="544" customFormat="1" ht="47.4" thickBot="1">
      <c r="A101" s="674" t="s">
        <v>81</v>
      </c>
      <c r="B101" s="536" t="s">
        <v>536</v>
      </c>
      <c r="C101" s="537"/>
      <c r="D101" s="562">
        <v>5</v>
      </c>
      <c r="E101" s="467">
        <f>AVERAGE(E102:E104)</f>
        <v>4.6218397667862581</v>
      </c>
      <c r="F101" s="447">
        <f>AVERAGE(F102:F103)</f>
        <v>4.7690476190476181</v>
      </c>
      <c r="G101" s="447">
        <f>G104</f>
        <v>3.7081420633003144</v>
      </c>
      <c r="H101" s="447">
        <f>H104</f>
        <v>4.8288341158059476</v>
      </c>
      <c r="I101" s="447">
        <f>AVERAGE(I102:I104)</f>
        <v>1.0539402087739014</v>
      </c>
      <c r="J101" s="447">
        <f>AVERAGE(J102:J103)</f>
        <v>0.98599063731985459</v>
      </c>
      <c r="K101" s="447">
        <f>K104</f>
        <v>0.97523628747433777</v>
      </c>
      <c r="L101" s="447">
        <f t="shared" ref="L101:Y101" si="30">L104</f>
        <v>1.1159109967285712</v>
      </c>
      <c r="M101" s="447">
        <f t="shared" si="30"/>
        <v>3.8</v>
      </c>
      <c r="N101" s="447">
        <f t="shared" si="30"/>
        <v>4.4182015167930668</v>
      </c>
      <c r="O101" s="447">
        <f t="shared" si="30"/>
        <v>5.666666666666667</v>
      </c>
      <c r="P101" s="447">
        <f t="shared" si="30"/>
        <v>5</v>
      </c>
      <c r="Q101" s="447">
        <f t="shared" si="30"/>
        <v>4.3596112311015114</v>
      </c>
      <c r="R101" s="447">
        <f t="shared" si="30"/>
        <v>4.1161116111611165</v>
      </c>
      <c r="S101" s="447">
        <f t="shared" si="30"/>
        <v>4.2716650438169426</v>
      </c>
      <c r="T101" s="447">
        <f t="shared" si="30"/>
        <v>3.9038876889848813</v>
      </c>
      <c r="U101" s="447">
        <f t="shared" si="30"/>
        <v>4.772177419354839</v>
      </c>
      <c r="V101" s="447">
        <f t="shared" si="30"/>
        <v>4.0052770448548811</v>
      </c>
      <c r="W101" s="447">
        <f t="shared" si="30"/>
        <v>0</v>
      </c>
      <c r="X101" s="447">
        <f t="shared" si="30"/>
        <v>0</v>
      </c>
      <c r="Y101" s="447">
        <f t="shared" si="30"/>
        <v>4.4313598222733903</v>
      </c>
      <c r="Z101" s="447">
        <f t="shared" ref="Z101:AK101" si="31">AVERAGE(Z102:Z104)</f>
        <v>4.0889724310776945</v>
      </c>
      <c r="AA101" s="447">
        <f t="shared" si="31"/>
        <v>3.3055555555555549</v>
      </c>
      <c r="AB101" s="447">
        <f t="shared" si="31"/>
        <v>2.8333333333333348</v>
      </c>
      <c r="AC101" s="447">
        <f t="shared" si="31"/>
        <v>3</v>
      </c>
      <c r="AD101" s="447">
        <f t="shared" si="31"/>
        <v>3.1313383013501599</v>
      </c>
      <c r="AE101" s="447">
        <f t="shared" si="31"/>
        <v>2.9062016942427298</v>
      </c>
      <c r="AF101" s="447">
        <f t="shared" si="31"/>
        <v>3.3342489056968301</v>
      </c>
      <c r="AG101" s="447">
        <f t="shared" si="31"/>
        <v>2.77084659944135</v>
      </c>
      <c r="AH101" s="447">
        <f t="shared" si="31"/>
        <v>4.1046477157802599</v>
      </c>
      <c r="AI101" s="447">
        <f t="shared" si="31"/>
        <v>3.3632024173947399</v>
      </c>
      <c r="AJ101" s="447">
        <f t="shared" si="31"/>
        <v>3.8231131446498998</v>
      </c>
      <c r="AK101" s="448">
        <f t="shared" si="31"/>
        <v>4</v>
      </c>
      <c r="AL101" s="447">
        <f>AVERAGE(S101,U101)</f>
        <v>4.5219212315858908</v>
      </c>
      <c r="AM101" s="449">
        <f>AVERAGE(M101,N101,O101,P101,Q101,R101,T101,V101)</f>
        <v>4.4087194699452654</v>
      </c>
      <c r="AN101" s="542"/>
      <c r="AO101" s="543"/>
      <c r="AP101" s="543"/>
    </row>
    <row r="102" spans="1:42" ht="60.6" thickBot="1">
      <c r="A102" s="674" t="s">
        <v>82</v>
      </c>
      <c r="B102" s="255" t="s">
        <v>537</v>
      </c>
      <c r="C102" s="459" t="s">
        <v>538</v>
      </c>
      <c r="D102" s="560">
        <v>6</v>
      </c>
      <c r="E102" s="464">
        <v>4.9666666666666659</v>
      </c>
      <c r="F102" s="258">
        <v>4.9666666666666659</v>
      </c>
      <c r="G102" s="273"/>
      <c r="H102" s="272"/>
      <c r="I102" s="256">
        <v>1.0587725578750087</v>
      </c>
      <c r="J102" s="258">
        <v>1.0587725578750087</v>
      </c>
      <c r="K102" s="273"/>
      <c r="L102" s="272"/>
      <c r="M102" s="284"/>
      <c r="N102" s="273"/>
      <c r="O102" s="273"/>
      <c r="P102" s="273"/>
      <c r="Q102" s="273"/>
      <c r="R102" s="273"/>
      <c r="S102" s="273"/>
      <c r="T102" s="273"/>
      <c r="U102" s="273"/>
      <c r="V102" s="272"/>
      <c r="W102" s="285"/>
      <c r="X102" s="272"/>
      <c r="Y102" s="308"/>
      <c r="Z102" s="260">
        <v>4.3684210526315796</v>
      </c>
      <c r="AA102" s="261">
        <v>3.6111111111111098</v>
      </c>
      <c r="AB102" s="262">
        <v>2.6666666666666701</v>
      </c>
      <c r="AC102" s="261" t="s">
        <v>401</v>
      </c>
      <c r="AD102" s="262" t="s">
        <v>401</v>
      </c>
      <c r="AE102" s="261" t="s">
        <v>401</v>
      </c>
      <c r="AF102" s="262" t="s">
        <v>401</v>
      </c>
      <c r="AG102" s="261" t="s">
        <v>401</v>
      </c>
      <c r="AH102" s="262" t="s">
        <v>401</v>
      </c>
      <c r="AI102" s="261" t="s">
        <v>401</v>
      </c>
      <c r="AJ102" s="262" t="s">
        <v>401</v>
      </c>
      <c r="AK102" s="263" t="s">
        <v>401</v>
      </c>
      <c r="AL102" s="308"/>
      <c r="AM102" s="308"/>
    </row>
    <row r="103" spans="1:42" ht="90.6" thickBot="1">
      <c r="A103" s="674" t="s">
        <v>82</v>
      </c>
      <c r="B103" s="255" t="s">
        <v>539</v>
      </c>
      <c r="C103" s="459" t="s">
        <v>540</v>
      </c>
      <c r="D103" s="560">
        <v>3</v>
      </c>
      <c r="E103" s="465">
        <v>4.5714285714285703</v>
      </c>
      <c r="F103" s="267">
        <v>4.5714285714285703</v>
      </c>
      <c r="G103" s="273"/>
      <c r="H103" s="272"/>
      <c r="I103" s="265">
        <v>0.9132087167647005</v>
      </c>
      <c r="J103" s="267">
        <v>0.9132087167647005</v>
      </c>
      <c r="K103" s="273"/>
      <c r="L103" s="272"/>
      <c r="M103" s="287"/>
      <c r="N103" s="274"/>
      <c r="O103" s="274"/>
      <c r="P103" s="274"/>
      <c r="Q103" s="274"/>
      <c r="R103" s="274"/>
      <c r="S103" s="274"/>
      <c r="T103" s="274"/>
      <c r="U103" s="273"/>
      <c r="V103" s="272"/>
      <c r="W103" s="288"/>
      <c r="X103" s="289"/>
      <c r="Y103" s="326"/>
      <c r="Z103" s="269">
        <v>3.8095238095238102</v>
      </c>
      <c r="AA103" s="252">
        <v>3</v>
      </c>
      <c r="AB103" s="270">
        <v>3</v>
      </c>
      <c r="AC103" s="252">
        <v>3</v>
      </c>
      <c r="AD103" s="270" t="s">
        <v>401</v>
      </c>
      <c r="AE103" s="252" t="s">
        <v>401</v>
      </c>
      <c r="AF103" s="270" t="s">
        <v>401</v>
      </c>
      <c r="AG103" s="252" t="s">
        <v>401</v>
      </c>
      <c r="AH103" s="270" t="s">
        <v>401</v>
      </c>
      <c r="AI103" s="252" t="s">
        <v>401</v>
      </c>
      <c r="AJ103" s="270" t="s">
        <v>401</v>
      </c>
      <c r="AK103" s="253" t="s">
        <v>401</v>
      </c>
      <c r="AL103" s="326"/>
      <c r="AM103" s="326"/>
    </row>
    <row r="104" spans="1:42" ht="45.6" thickBot="1">
      <c r="A104" s="674" t="s">
        <v>82</v>
      </c>
      <c r="B104" s="255" t="s">
        <v>541</v>
      </c>
      <c r="C104" s="459" t="s">
        <v>542</v>
      </c>
      <c r="D104" s="559"/>
      <c r="E104" s="466">
        <v>4.327424062263538</v>
      </c>
      <c r="F104" s="306"/>
      <c r="G104" s="278">
        <v>3.7081420633003144</v>
      </c>
      <c r="H104" s="279">
        <v>4.8288341158059476</v>
      </c>
      <c r="I104" s="276">
        <v>1.189839351681995</v>
      </c>
      <c r="J104" s="306"/>
      <c r="K104" s="278">
        <v>0.97523628747433777</v>
      </c>
      <c r="L104" s="279">
        <v>1.1159109967285712</v>
      </c>
      <c r="M104" s="276">
        <v>3.8</v>
      </c>
      <c r="N104" s="278">
        <v>4.4182015167930668</v>
      </c>
      <c r="O104" s="278">
        <v>5.666666666666667</v>
      </c>
      <c r="P104" s="278">
        <v>5</v>
      </c>
      <c r="Q104" s="278">
        <v>4.3596112311015114</v>
      </c>
      <c r="R104" s="278">
        <v>4.1161116111611165</v>
      </c>
      <c r="S104" s="278">
        <v>4.2716650438169426</v>
      </c>
      <c r="T104" s="278">
        <v>3.9038876889848813</v>
      </c>
      <c r="U104" s="278">
        <v>4.772177419354839</v>
      </c>
      <c r="V104" s="279">
        <v>4.0052770448548811</v>
      </c>
      <c r="W104" s="251"/>
      <c r="X104" s="250"/>
      <c r="Y104" s="261">
        <f>AVERAGE(M104:V104)</f>
        <v>4.4313598222733903</v>
      </c>
      <c r="Z104" s="251" t="s">
        <v>401</v>
      </c>
      <c r="AA104" s="250" t="s">
        <v>401</v>
      </c>
      <c r="AB104" s="249" t="s">
        <v>401</v>
      </c>
      <c r="AC104" s="250" t="s">
        <v>401</v>
      </c>
      <c r="AD104" s="249">
        <v>3.1313383013501599</v>
      </c>
      <c r="AE104" s="250">
        <v>2.9062016942427298</v>
      </c>
      <c r="AF104" s="249">
        <v>3.3342489056968301</v>
      </c>
      <c r="AG104" s="250">
        <v>2.77084659944135</v>
      </c>
      <c r="AH104" s="249">
        <v>4.1046477157802599</v>
      </c>
      <c r="AI104" s="250">
        <v>3.3632024173947399</v>
      </c>
      <c r="AJ104" s="249">
        <v>3.8231131446498998</v>
      </c>
      <c r="AK104" s="280">
        <v>4</v>
      </c>
      <c r="AL104" s="249">
        <f>AVERAGE(S104,U104)</f>
        <v>4.5219212315858908</v>
      </c>
      <c r="AM104" s="252">
        <f>AVERAGE(M104,N104,O104,P104,Q104,R104,T104,V104)</f>
        <v>4.4087194699452654</v>
      </c>
    </row>
    <row r="105" spans="1:42" ht="21.6" thickBot="1">
      <c r="A105" s="692" t="s">
        <v>41</v>
      </c>
      <c r="B105" s="693"/>
      <c r="C105" s="454"/>
      <c r="D105" s="561"/>
      <c r="E105" s="431"/>
      <c r="F105" s="429"/>
      <c r="G105" s="429"/>
      <c r="H105" s="430"/>
      <c r="I105" s="428"/>
      <c r="J105" s="429"/>
      <c r="K105" s="429"/>
      <c r="L105" s="430"/>
      <c r="M105" s="428"/>
      <c r="N105" s="429"/>
      <c r="O105" s="429"/>
      <c r="P105" s="429"/>
      <c r="Q105" s="429"/>
      <c r="R105" s="429"/>
      <c r="S105" s="429"/>
      <c r="T105" s="429"/>
      <c r="U105" s="429"/>
      <c r="V105" s="430"/>
      <c r="W105" s="431"/>
      <c r="X105" s="430"/>
      <c r="Y105" s="432"/>
      <c r="Z105" s="431"/>
      <c r="AA105" s="430"/>
      <c r="AB105" s="428"/>
      <c r="AC105" s="430"/>
      <c r="AD105" s="428"/>
      <c r="AE105" s="430"/>
      <c r="AF105" s="428"/>
      <c r="AG105" s="430"/>
      <c r="AH105" s="428"/>
      <c r="AI105" s="430"/>
      <c r="AJ105" s="428"/>
      <c r="AK105" s="433"/>
      <c r="AL105" s="428"/>
      <c r="AM105" s="430"/>
    </row>
    <row r="106" spans="1:42" s="544" customFormat="1" ht="31.8" thickBot="1">
      <c r="A106" s="674" t="s">
        <v>81</v>
      </c>
      <c r="B106" s="536" t="s">
        <v>543</v>
      </c>
      <c r="C106" s="537"/>
      <c r="D106" s="562">
        <v>5</v>
      </c>
      <c r="E106" s="467">
        <f>(E107+E110)/2</f>
        <v>4.1650124069478913</v>
      </c>
      <c r="F106" s="447">
        <f>(F107+F110)/2</f>
        <v>4.1650124069478913</v>
      </c>
      <c r="G106" s="538"/>
      <c r="H106" s="308"/>
      <c r="I106" s="447">
        <f>(I107+I110)/2</f>
        <v>1.0135729368412882</v>
      </c>
      <c r="J106" s="447">
        <f>(J107+J110)/2</f>
        <v>1.0135729368412882</v>
      </c>
      <c r="K106" s="538"/>
      <c r="L106" s="308"/>
      <c r="M106" s="545"/>
      <c r="N106" s="538"/>
      <c r="O106" s="538"/>
      <c r="P106" s="538"/>
      <c r="Q106" s="538"/>
      <c r="R106" s="538"/>
      <c r="S106" s="538"/>
      <c r="T106" s="538"/>
      <c r="U106" s="538"/>
      <c r="V106" s="308"/>
      <c r="W106" s="546"/>
      <c r="X106" s="308"/>
      <c r="Y106" s="308"/>
      <c r="Z106" s="281">
        <f t="shared" ref="Z106:AK106" si="32">AVERAGE(Z107:Z112)</f>
        <v>3.2613636363636349</v>
      </c>
      <c r="AA106" s="281">
        <f t="shared" si="32"/>
        <v>3.120065789473685</v>
      </c>
      <c r="AB106" s="281">
        <f t="shared" si="32"/>
        <v>3.6666666666666652</v>
      </c>
      <c r="AC106" s="281">
        <f t="shared" si="32"/>
        <v>3</v>
      </c>
      <c r="AD106" s="281" t="e">
        <f t="shared" si="32"/>
        <v>#DIV/0!</v>
      </c>
      <c r="AE106" s="281" t="e">
        <f t="shared" si="32"/>
        <v>#DIV/0!</v>
      </c>
      <c r="AF106" s="281" t="e">
        <f t="shared" si="32"/>
        <v>#DIV/0!</v>
      </c>
      <c r="AG106" s="281" t="e">
        <f t="shared" si="32"/>
        <v>#DIV/0!</v>
      </c>
      <c r="AH106" s="281" t="e">
        <f t="shared" si="32"/>
        <v>#DIV/0!</v>
      </c>
      <c r="AI106" s="281" t="e">
        <f t="shared" si="32"/>
        <v>#DIV/0!</v>
      </c>
      <c r="AJ106" s="281" t="e">
        <f t="shared" si="32"/>
        <v>#DIV/0!</v>
      </c>
      <c r="AK106" s="283" t="e">
        <f t="shared" si="32"/>
        <v>#DIV/0!</v>
      </c>
      <c r="AL106" s="308"/>
      <c r="AM106" s="308"/>
      <c r="AN106" s="542"/>
      <c r="AO106" s="543"/>
      <c r="AP106" s="543"/>
    </row>
    <row r="107" spans="1:42" ht="45.6" thickBot="1">
      <c r="A107" s="674" t="s">
        <v>82</v>
      </c>
      <c r="B107" s="255" t="s">
        <v>544</v>
      </c>
      <c r="C107" s="458" t="s">
        <v>545</v>
      </c>
      <c r="D107" s="563">
        <v>4</v>
      </c>
      <c r="E107" s="464">
        <v>4.4838709677419351</v>
      </c>
      <c r="F107" s="258">
        <v>4.4838709677419351</v>
      </c>
      <c r="G107" s="273"/>
      <c r="H107" s="272"/>
      <c r="I107" s="256">
        <v>0.9889826143839171</v>
      </c>
      <c r="J107" s="258">
        <v>0.9889826143839171</v>
      </c>
      <c r="K107" s="273"/>
      <c r="L107" s="272"/>
      <c r="M107" s="284"/>
      <c r="N107" s="273"/>
      <c r="O107" s="273"/>
      <c r="P107" s="273"/>
      <c r="Q107" s="273"/>
      <c r="R107" s="273"/>
      <c r="S107" s="273"/>
      <c r="T107" s="273"/>
      <c r="U107" s="273"/>
      <c r="V107" s="272"/>
      <c r="W107" s="285"/>
      <c r="X107" s="272"/>
      <c r="Y107" s="308"/>
      <c r="Z107" s="260">
        <v>3.25</v>
      </c>
      <c r="AA107" s="261">
        <v>3.0526315789473699</v>
      </c>
      <c r="AB107" s="262">
        <v>3.3333333333333299</v>
      </c>
      <c r="AC107" s="261">
        <v>3</v>
      </c>
      <c r="AD107" s="262" t="s">
        <v>401</v>
      </c>
      <c r="AE107" s="261" t="s">
        <v>401</v>
      </c>
      <c r="AF107" s="262" t="s">
        <v>401</v>
      </c>
      <c r="AG107" s="261" t="s">
        <v>401</v>
      </c>
      <c r="AH107" s="262" t="s">
        <v>401</v>
      </c>
      <c r="AI107" s="261" t="s">
        <v>401</v>
      </c>
      <c r="AJ107" s="262" t="s">
        <v>401</v>
      </c>
      <c r="AK107" s="263" t="s">
        <v>401</v>
      </c>
      <c r="AL107" s="308"/>
      <c r="AM107" s="308"/>
    </row>
    <row r="108" spans="1:42" ht="30.6" thickBot="1">
      <c r="A108" s="674" t="s">
        <v>82</v>
      </c>
      <c r="B108" s="255" t="s">
        <v>546</v>
      </c>
      <c r="C108" s="459"/>
      <c r="D108" s="560">
        <v>6</v>
      </c>
      <c r="E108" s="288"/>
      <c r="F108" s="274"/>
      <c r="G108" s="274"/>
      <c r="H108" s="289"/>
      <c r="I108" s="287"/>
      <c r="J108" s="274"/>
      <c r="K108" s="274"/>
      <c r="L108" s="289"/>
      <c r="M108" s="287"/>
      <c r="N108" s="274"/>
      <c r="O108" s="274"/>
      <c r="P108" s="274"/>
      <c r="Q108" s="274"/>
      <c r="R108" s="274"/>
      <c r="S108" s="274"/>
      <c r="T108" s="274"/>
      <c r="U108" s="274"/>
      <c r="V108" s="289"/>
      <c r="W108" s="288"/>
      <c r="X108" s="289"/>
      <c r="Y108" s="326"/>
      <c r="Z108" s="305"/>
      <c r="AA108" s="314"/>
      <c r="AB108" s="315"/>
      <c r="AC108" s="314"/>
      <c r="AD108" s="315"/>
      <c r="AE108" s="314"/>
      <c r="AF108" s="315"/>
      <c r="AG108" s="314"/>
      <c r="AH108" s="315"/>
      <c r="AI108" s="314"/>
      <c r="AJ108" s="315"/>
      <c r="AK108" s="307"/>
      <c r="AL108" s="326"/>
      <c r="AM108" s="326"/>
    </row>
    <row r="109" spans="1:42" ht="45.6" thickBot="1">
      <c r="A109" s="674" t="s">
        <v>82</v>
      </c>
      <c r="B109" s="255" t="s">
        <v>547</v>
      </c>
      <c r="C109" s="459"/>
      <c r="D109" s="560">
        <v>6</v>
      </c>
      <c r="E109" s="285"/>
      <c r="F109" s="273"/>
      <c r="G109" s="273"/>
      <c r="H109" s="272"/>
      <c r="I109" s="284"/>
      <c r="J109" s="273"/>
      <c r="K109" s="273"/>
      <c r="L109" s="272"/>
      <c r="M109" s="284"/>
      <c r="N109" s="273"/>
      <c r="O109" s="273"/>
      <c r="P109" s="273"/>
      <c r="Q109" s="273"/>
      <c r="R109" s="273"/>
      <c r="S109" s="273"/>
      <c r="T109" s="273"/>
      <c r="U109" s="273"/>
      <c r="V109" s="272"/>
      <c r="W109" s="305"/>
      <c r="X109" s="314"/>
      <c r="Y109" s="327"/>
      <c r="Z109" s="305"/>
      <c r="AA109" s="314"/>
      <c r="AB109" s="315"/>
      <c r="AC109" s="314"/>
      <c r="AD109" s="315"/>
      <c r="AE109" s="314"/>
      <c r="AF109" s="315"/>
      <c r="AG109" s="314"/>
      <c r="AH109" s="315"/>
      <c r="AI109" s="314"/>
      <c r="AJ109" s="315"/>
      <c r="AK109" s="307"/>
      <c r="AL109" s="327"/>
      <c r="AM109" s="327"/>
    </row>
    <row r="110" spans="1:42" ht="45.6" thickBot="1">
      <c r="A110" s="674" t="s">
        <v>82</v>
      </c>
      <c r="B110" s="255" t="s">
        <v>548</v>
      </c>
      <c r="C110" s="458" t="s">
        <v>549</v>
      </c>
      <c r="D110" s="563">
        <v>3</v>
      </c>
      <c r="E110" s="465">
        <v>3.8461538461538467</v>
      </c>
      <c r="F110" s="267">
        <v>3.8461538461538467</v>
      </c>
      <c r="G110" s="274"/>
      <c r="H110" s="289"/>
      <c r="I110" s="265">
        <v>1.0381632592986594</v>
      </c>
      <c r="J110" s="267">
        <v>1.0381632592986594</v>
      </c>
      <c r="K110" s="274"/>
      <c r="L110" s="289"/>
      <c r="M110" s="287"/>
      <c r="N110" s="274"/>
      <c r="O110" s="274"/>
      <c r="P110" s="274"/>
      <c r="Q110" s="274"/>
      <c r="R110" s="274"/>
      <c r="S110" s="274"/>
      <c r="T110" s="274"/>
      <c r="U110" s="274"/>
      <c r="V110" s="289"/>
      <c r="W110" s="288"/>
      <c r="X110" s="289"/>
      <c r="Y110" s="326"/>
      <c r="Z110" s="251">
        <v>3.2727272727272698</v>
      </c>
      <c r="AA110" s="250">
        <v>3.1875</v>
      </c>
      <c r="AB110" s="249">
        <v>4</v>
      </c>
      <c r="AC110" s="250">
        <v>3</v>
      </c>
      <c r="AD110" s="249" t="s">
        <v>401</v>
      </c>
      <c r="AE110" s="250" t="s">
        <v>401</v>
      </c>
      <c r="AF110" s="249" t="s">
        <v>401</v>
      </c>
      <c r="AG110" s="250" t="s">
        <v>401</v>
      </c>
      <c r="AH110" s="249" t="s">
        <v>401</v>
      </c>
      <c r="AI110" s="250" t="s">
        <v>401</v>
      </c>
      <c r="AJ110" s="249" t="s">
        <v>401</v>
      </c>
      <c r="AK110" s="280" t="s">
        <v>401</v>
      </c>
      <c r="AL110" s="326"/>
      <c r="AM110" s="326"/>
    </row>
    <row r="111" spans="1:42" ht="60.6" thickBot="1">
      <c r="A111" s="674" t="s">
        <v>82</v>
      </c>
      <c r="B111" s="255" t="s">
        <v>550</v>
      </c>
      <c r="C111" s="458"/>
      <c r="D111" s="563">
        <v>6</v>
      </c>
      <c r="E111" s="288"/>
      <c r="F111" s="274"/>
      <c r="G111" s="274"/>
      <c r="H111" s="289"/>
      <c r="I111" s="287"/>
      <c r="J111" s="274"/>
      <c r="K111" s="274"/>
      <c r="L111" s="289"/>
      <c r="M111" s="287"/>
      <c r="N111" s="274"/>
      <c r="O111" s="274"/>
      <c r="P111" s="274"/>
      <c r="Q111" s="274"/>
      <c r="R111" s="274"/>
      <c r="S111" s="274"/>
      <c r="T111" s="274"/>
      <c r="U111" s="274"/>
      <c r="V111" s="289"/>
      <c r="W111" s="288"/>
      <c r="X111" s="289"/>
      <c r="Y111" s="326"/>
      <c r="Z111" s="305"/>
      <c r="AA111" s="314"/>
      <c r="AB111" s="315"/>
      <c r="AC111" s="314"/>
      <c r="AD111" s="315"/>
      <c r="AE111" s="314"/>
      <c r="AF111" s="315"/>
      <c r="AG111" s="314"/>
      <c r="AH111" s="315"/>
      <c r="AI111" s="314"/>
      <c r="AJ111" s="315"/>
      <c r="AK111" s="307"/>
      <c r="AL111" s="326"/>
      <c r="AM111" s="326"/>
    </row>
    <row r="112" spans="1:42" ht="60.6" thickBot="1">
      <c r="A112" s="674" t="s">
        <v>82</v>
      </c>
      <c r="B112" s="255" t="s">
        <v>551</v>
      </c>
      <c r="C112" s="458"/>
      <c r="D112" s="563">
        <v>4</v>
      </c>
      <c r="E112" s="305"/>
      <c r="F112" s="306"/>
      <c r="G112" s="306"/>
      <c r="H112" s="314"/>
      <c r="I112" s="315"/>
      <c r="J112" s="306"/>
      <c r="K112" s="306"/>
      <c r="L112" s="314"/>
      <c r="M112" s="315"/>
      <c r="N112" s="306"/>
      <c r="O112" s="306"/>
      <c r="P112" s="306"/>
      <c r="Q112" s="306"/>
      <c r="R112" s="306"/>
      <c r="S112" s="306"/>
      <c r="T112" s="306"/>
      <c r="U112" s="306"/>
      <c r="V112" s="314"/>
      <c r="W112" s="305"/>
      <c r="X112" s="314"/>
      <c r="Y112" s="327"/>
      <c r="Z112" s="305"/>
      <c r="AA112" s="314"/>
      <c r="AB112" s="315"/>
      <c r="AC112" s="314"/>
      <c r="AD112" s="315"/>
      <c r="AE112" s="314"/>
      <c r="AF112" s="315"/>
      <c r="AG112" s="314"/>
      <c r="AH112" s="315"/>
      <c r="AI112" s="314"/>
      <c r="AJ112" s="315"/>
      <c r="AK112" s="307"/>
      <c r="AL112" s="327"/>
      <c r="AM112" s="327"/>
    </row>
    <row r="113" spans="1:42" ht="21.6" thickBot="1">
      <c r="A113" s="692" t="s">
        <v>45</v>
      </c>
      <c r="B113" s="693"/>
      <c r="C113" s="454"/>
      <c r="D113" s="561"/>
      <c r="E113" s="431"/>
      <c r="F113" s="429"/>
      <c r="G113" s="429"/>
      <c r="H113" s="430"/>
      <c r="I113" s="428"/>
      <c r="J113" s="429"/>
      <c r="K113" s="429"/>
      <c r="L113" s="430"/>
      <c r="M113" s="428"/>
      <c r="N113" s="429"/>
      <c r="O113" s="429"/>
      <c r="P113" s="429"/>
      <c r="Q113" s="429"/>
      <c r="R113" s="429"/>
      <c r="S113" s="429"/>
      <c r="T113" s="429"/>
      <c r="U113" s="429"/>
      <c r="V113" s="430"/>
      <c r="W113" s="431"/>
      <c r="X113" s="430"/>
      <c r="Y113" s="432"/>
      <c r="Z113" s="431"/>
      <c r="AA113" s="430"/>
      <c r="AB113" s="428"/>
      <c r="AC113" s="430"/>
      <c r="AD113" s="428"/>
      <c r="AE113" s="430"/>
      <c r="AF113" s="428"/>
      <c r="AG113" s="430"/>
      <c r="AH113" s="428"/>
      <c r="AI113" s="430"/>
      <c r="AJ113" s="428"/>
      <c r="AK113" s="433"/>
      <c r="AL113" s="432"/>
      <c r="AM113" s="432"/>
    </row>
    <row r="114" spans="1:42" s="544" customFormat="1" ht="47.4" thickBot="1">
      <c r="A114" s="674" t="s">
        <v>81</v>
      </c>
      <c r="B114" s="536" t="s">
        <v>552</v>
      </c>
      <c r="C114" s="537"/>
      <c r="D114" s="562">
        <v>6</v>
      </c>
      <c r="E114" s="467">
        <f>AVERAGE(E115:E116)</f>
        <v>3.8309018567639259</v>
      </c>
      <c r="F114" s="447">
        <f>AVERAGE(F115:F116)</f>
        <v>3.8309018567639259</v>
      </c>
      <c r="G114" s="538"/>
      <c r="H114" s="308"/>
      <c r="I114" s="447">
        <f>AVERAGE(I115:I116)</f>
        <v>0.99227955852030791</v>
      </c>
      <c r="J114" s="447">
        <f>AVERAGE(J115:J116)</f>
        <v>0.99227955852030791</v>
      </c>
      <c r="K114" s="538"/>
      <c r="L114" s="308"/>
      <c r="M114" s="539"/>
      <c r="N114" s="540"/>
      <c r="O114" s="540"/>
      <c r="P114" s="540"/>
      <c r="Q114" s="540"/>
      <c r="R114" s="540"/>
      <c r="S114" s="540"/>
      <c r="T114" s="540"/>
      <c r="U114" s="540"/>
      <c r="V114" s="326"/>
      <c r="W114" s="541"/>
      <c r="X114" s="326"/>
      <c r="Y114" s="326"/>
      <c r="Z114" s="281">
        <f t="shared" ref="Z114:AK114" si="33">AVERAGE(Z115:Z116)</f>
        <v>3.10167464114833</v>
      </c>
      <c r="AA114" s="281">
        <f t="shared" si="33"/>
        <v>2.8730158730158752</v>
      </c>
      <c r="AB114" s="281">
        <f t="shared" si="33"/>
        <v>2.75</v>
      </c>
      <c r="AC114" s="281" t="e">
        <f t="shared" si="33"/>
        <v>#DIV/0!</v>
      </c>
      <c r="AD114" s="281" t="e">
        <f t="shared" si="33"/>
        <v>#DIV/0!</v>
      </c>
      <c r="AE114" s="281" t="e">
        <f t="shared" si="33"/>
        <v>#DIV/0!</v>
      </c>
      <c r="AF114" s="281" t="e">
        <f t="shared" si="33"/>
        <v>#DIV/0!</v>
      </c>
      <c r="AG114" s="281" t="e">
        <f t="shared" si="33"/>
        <v>#DIV/0!</v>
      </c>
      <c r="AH114" s="281" t="e">
        <f t="shared" si="33"/>
        <v>#DIV/0!</v>
      </c>
      <c r="AI114" s="281" t="e">
        <f t="shared" si="33"/>
        <v>#DIV/0!</v>
      </c>
      <c r="AJ114" s="281" t="e">
        <f t="shared" si="33"/>
        <v>#DIV/0!</v>
      </c>
      <c r="AK114" s="283" t="e">
        <f t="shared" si="33"/>
        <v>#DIV/0!</v>
      </c>
      <c r="AL114" s="326"/>
      <c r="AM114" s="326"/>
      <c r="AN114" s="542"/>
      <c r="AO114" s="543"/>
      <c r="AP114" s="543"/>
    </row>
    <row r="115" spans="1:42" ht="30.6" thickBot="1">
      <c r="A115" s="674" t="s">
        <v>82</v>
      </c>
      <c r="B115" s="255" t="s">
        <v>553</v>
      </c>
      <c r="C115" s="459" t="s">
        <v>554</v>
      </c>
      <c r="D115" s="560">
        <v>6</v>
      </c>
      <c r="E115" s="465">
        <v>3.9310344827586206</v>
      </c>
      <c r="F115" s="267">
        <v>3.9310344827586206</v>
      </c>
      <c r="G115" s="273"/>
      <c r="H115" s="272"/>
      <c r="I115" s="265">
        <v>0.99033968104473324</v>
      </c>
      <c r="J115" s="267">
        <v>0.99033968104473324</v>
      </c>
      <c r="K115" s="273"/>
      <c r="L115" s="272"/>
      <c r="M115" s="287"/>
      <c r="N115" s="274"/>
      <c r="O115" s="274"/>
      <c r="P115" s="274"/>
      <c r="Q115" s="274"/>
      <c r="R115" s="274"/>
      <c r="S115" s="274"/>
      <c r="T115" s="274"/>
      <c r="U115" s="274"/>
      <c r="V115" s="289"/>
      <c r="W115" s="288"/>
      <c r="X115" s="289"/>
      <c r="Y115" s="326"/>
      <c r="Z115" s="269">
        <v>3.0454545454545499</v>
      </c>
      <c r="AA115" s="252">
        <v>2.8888888888888902</v>
      </c>
      <c r="AB115" s="270">
        <v>2.5</v>
      </c>
      <c r="AC115" s="252" t="s">
        <v>401</v>
      </c>
      <c r="AD115" s="270" t="s">
        <v>401</v>
      </c>
      <c r="AE115" s="252" t="s">
        <v>401</v>
      </c>
      <c r="AF115" s="270" t="s">
        <v>401</v>
      </c>
      <c r="AG115" s="252" t="s">
        <v>401</v>
      </c>
      <c r="AH115" s="270" t="s">
        <v>401</v>
      </c>
      <c r="AI115" s="252" t="s">
        <v>401</v>
      </c>
      <c r="AJ115" s="270" t="s">
        <v>401</v>
      </c>
      <c r="AK115" s="253" t="s">
        <v>401</v>
      </c>
      <c r="AL115" s="326"/>
      <c r="AM115" s="326"/>
    </row>
    <row r="116" spans="1:42" ht="60.6" thickBot="1">
      <c r="A116" s="674" t="s">
        <v>82</v>
      </c>
      <c r="B116" s="255" t="s">
        <v>555</v>
      </c>
      <c r="C116" s="459" t="s">
        <v>556</v>
      </c>
      <c r="D116" s="559"/>
      <c r="E116" s="470">
        <v>3.7307692307692313</v>
      </c>
      <c r="F116" s="329">
        <v>3.7307692307692313</v>
      </c>
      <c r="G116" s="330"/>
      <c r="H116" s="331"/>
      <c r="I116" s="328">
        <v>0.99421943599588258</v>
      </c>
      <c r="J116" s="329">
        <v>0.99421943599588258</v>
      </c>
      <c r="K116" s="330"/>
      <c r="L116" s="331"/>
      <c r="M116" s="332"/>
      <c r="N116" s="333"/>
      <c r="O116" s="333"/>
      <c r="P116" s="333"/>
      <c r="Q116" s="333"/>
      <c r="R116" s="333"/>
      <c r="S116" s="333"/>
      <c r="T116" s="333"/>
      <c r="U116" s="333"/>
      <c r="V116" s="334"/>
      <c r="W116" s="335"/>
      <c r="X116" s="334"/>
      <c r="Y116" s="316"/>
      <c r="Z116" s="336">
        <v>3.1578947368421102</v>
      </c>
      <c r="AA116" s="337">
        <v>2.8571428571428599</v>
      </c>
      <c r="AB116" s="338">
        <v>3</v>
      </c>
      <c r="AC116" s="337" t="s">
        <v>401</v>
      </c>
      <c r="AD116" s="338" t="s">
        <v>401</v>
      </c>
      <c r="AE116" s="337" t="s">
        <v>401</v>
      </c>
      <c r="AF116" s="338" t="s">
        <v>401</v>
      </c>
      <c r="AG116" s="337" t="s">
        <v>401</v>
      </c>
      <c r="AH116" s="338" t="s">
        <v>401</v>
      </c>
      <c r="AI116" s="337" t="s">
        <v>401</v>
      </c>
      <c r="AJ116" s="338" t="s">
        <v>401</v>
      </c>
      <c r="AK116" s="339" t="s">
        <v>401</v>
      </c>
      <c r="AL116" s="316"/>
      <c r="AM116" s="316"/>
    </row>
    <row r="117" spans="1:42" s="341" customFormat="1" ht="36.75" customHeight="1">
      <c r="A117" s="674"/>
      <c r="B117" s="340"/>
      <c r="C117" s="243"/>
      <c r="D117" s="569"/>
      <c r="AN117" s="348"/>
      <c r="AO117" s="352"/>
      <c r="AP117" s="352"/>
    </row>
    <row r="118" spans="1:42" s="341" customFormat="1" ht="36.75" customHeight="1">
      <c r="A118" s="674"/>
      <c r="C118" s="243"/>
      <c r="D118" s="569"/>
      <c r="L118" s="342"/>
      <c r="M118" s="342"/>
      <c r="N118" s="342"/>
      <c r="O118" s="342"/>
      <c r="P118" s="342"/>
      <c r="Q118" s="342"/>
      <c r="R118" s="342"/>
      <c r="S118" s="343"/>
      <c r="T118" s="342"/>
      <c r="U118" s="342"/>
      <c r="AN118" s="348"/>
      <c r="AO118" s="352"/>
      <c r="AP118" s="352"/>
    </row>
    <row r="119" spans="1:42" s="341" customFormat="1" ht="36.75" customHeight="1">
      <c r="A119" s="674"/>
      <c r="B119" s="340"/>
      <c r="C119" s="243"/>
      <c r="D119" s="569"/>
      <c r="L119" s="344"/>
      <c r="M119" s="344"/>
      <c r="N119" s="344"/>
      <c r="O119" s="344"/>
      <c r="P119" s="344"/>
      <c r="Q119" s="344"/>
      <c r="R119" s="344"/>
      <c r="AN119" s="348"/>
      <c r="AO119" s="352"/>
      <c r="AP119" s="352"/>
    </row>
    <row r="120" spans="1:42" s="341" customFormat="1" ht="36.75" customHeight="1">
      <c r="A120" s="674"/>
      <c r="B120" s="340"/>
      <c r="C120" s="243"/>
      <c r="D120" s="569"/>
      <c r="L120" s="344"/>
      <c r="M120" s="344"/>
      <c r="N120" s="344"/>
      <c r="O120" s="344"/>
      <c r="P120" s="344"/>
      <c r="Q120" s="344"/>
      <c r="R120" s="344"/>
      <c r="AN120" s="348"/>
      <c r="AO120" s="352"/>
      <c r="AP120" s="352"/>
    </row>
    <row r="121" spans="1:42" s="341" customFormat="1">
      <c r="A121" s="674"/>
      <c r="B121" s="340"/>
      <c r="C121" s="243"/>
      <c r="D121" s="569"/>
      <c r="L121" s="344"/>
      <c r="M121" s="344"/>
      <c r="N121" s="344"/>
      <c r="O121" s="344"/>
      <c r="P121" s="344"/>
      <c r="Q121" s="344"/>
      <c r="R121" s="344"/>
      <c r="AN121" s="348"/>
      <c r="AO121" s="352"/>
      <c r="AP121" s="352"/>
    </row>
    <row r="122" spans="1:42" s="341" customFormat="1">
      <c r="A122" s="674"/>
      <c r="B122" s="340"/>
      <c r="C122" s="243"/>
      <c r="D122" s="569"/>
      <c r="L122" s="344"/>
      <c r="M122" s="344"/>
      <c r="N122" s="344"/>
      <c r="O122" s="344"/>
      <c r="P122" s="344"/>
      <c r="Q122" s="344"/>
      <c r="R122" s="344"/>
      <c r="AN122" s="348"/>
      <c r="AO122" s="352"/>
      <c r="AP122" s="352"/>
    </row>
    <row r="123" spans="1:42" s="341" customFormat="1">
      <c r="A123" s="674"/>
      <c r="B123" s="340"/>
      <c r="C123" s="243"/>
      <c r="D123" s="569"/>
      <c r="L123" s="344"/>
      <c r="M123" s="344"/>
      <c r="N123" s="344"/>
      <c r="O123" s="344"/>
      <c r="P123" s="344"/>
      <c r="Q123" s="344"/>
      <c r="R123" s="344"/>
      <c r="AN123" s="348"/>
      <c r="AO123" s="352"/>
      <c r="AP123" s="352"/>
    </row>
    <row r="124" spans="1:42" s="341" customFormat="1">
      <c r="A124" s="674"/>
      <c r="B124" s="340"/>
      <c r="C124" s="243"/>
      <c r="D124" s="569"/>
      <c r="L124" s="344"/>
      <c r="M124" s="344"/>
      <c r="N124" s="344"/>
      <c r="O124" s="344"/>
      <c r="P124" s="344"/>
      <c r="Q124" s="344"/>
      <c r="R124" s="344"/>
      <c r="AN124" s="348"/>
      <c r="AO124" s="352"/>
      <c r="AP124" s="352"/>
    </row>
    <row r="125" spans="1:42" s="341" customFormat="1">
      <c r="A125" s="674"/>
      <c r="B125" s="340"/>
      <c r="C125" s="243"/>
      <c r="D125" s="569"/>
      <c r="L125" s="344"/>
      <c r="M125" s="344"/>
      <c r="N125" s="344"/>
      <c r="O125" s="344"/>
      <c r="P125" s="344"/>
      <c r="Q125" s="344"/>
      <c r="R125" s="344"/>
      <c r="AN125" s="348"/>
      <c r="AO125" s="352"/>
      <c r="AP125" s="352"/>
    </row>
    <row r="126" spans="1:42" s="341" customFormat="1">
      <c r="A126" s="674"/>
      <c r="B126" s="340"/>
      <c r="C126" s="243"/>
      <c r="D126" s="569"/>
      <c r="L126" s="344"/>
      <c r="M126" s="344"/>
      <c r="N126" s="344"/>
      <c r="O126" s="344"/>
      <c r="P126" s="344"/>
      <c r="Q126" s="344"/>
      <c r="R126" s="344"/>
      <c r="AN126" s="348"/>
      <c r="AO126" s="352"/>
      <c r="AP126" s="352"/>
    </row>
    <row r="127" spans="1:42" s="341" customFormat="1">
      <c r="A127" s="674"/>
      <c r="B127" s="340"/>
      <c r="C127" s="243"/>
      <c r="D127" s="569"/>
      <c r="L127" s="344"/>
      <c r="M127" s="344"/>
      <c r="N127" s="344"/>
      <c r="O127" s="344"/>
      <c r="P127" s="344"/>
      <c r="Q127" s="344"/>
      <c r="R127" s="344"/>
      <c r="AN127" s="348"/>
      <c r="AO127" s="352"/>
      <c r="AP127" s="352"/>
    </row>
    <row r="128" spans="1:42" s="341" customFormat="1">
      <c r="A128" s="674"/>
      <c r="B128" s="340"/>
      <c r="C128" s="243"/>
      <c r="D128" s="569"/>
      <c r="L128" s="344"/>
      <c r="M128" s="344"/>
      <c r="N128" s="344"/>
      <c r="O128" s="344"/>
      <c r="P128" s="344"/>
      <c r="Q128" s="344"/>
      <c r="R128" s="344"/>
      <c r="AN128" s="348"/>
      <c r="AO128" s="352"/>
      <c r="AP128" s="352"/>
    </row>
    <row r="129" spans="1:42" s="341" customFormat="1">
      <c r="A129" s="674"/>
      <c r="B129" s="340"/>
      <c r="C129" s="243"/>
      <c r="D129" s="569"/>
      <c r="L129" s="344"/>
      <c r="M129" s="344"/>
      <c r="N129" s="344"/>
      <c r="O129" s="344"/>
      <c r="P129" s="344"/>
      <c r="Q129" s="344"/>
      <c r="R129" s="344"/>
      <c r="AN129" s="348"/>
      <c r="AO129" s="352"/>
      <c r="AP129" s="352"/>
    </row>
    <row r="130" spans="1:42" s="341" customFormat="1">
      <c r="A130" s="674"/>
      <c r="B130" s="340"/>
      <c r="C130" s="243"/>
      <c r="D130" s="569"/>
      <c r="L130" s="344"/>
      <c r="M130" s="344"/>
      <c r="N130" s="344"/>
      <c r="O130" s="344"/>
      <c r="P130" s="344"/>
      <c r="Q130" s="344"/>
      <c r="R130" s="344"/>
      <c r="AN130" s="348"/>
      <c r="AO130" s="352"/>
      <c r="AP130" s="352"/>
    </row>
    <row r="131" spans="1:42" s="341" customFormat="1">
      <c r="A131" s="674"/>
      <c r="B131" s="340"/>
      <c r="C131" s="243"/>
      <c r="D131" s="569"/>
      <c r="L131" s="344"/>
      <c r="M131" s="344"/>
      <c r="N131" s="344"/>
      <c r="O131" s="344"/>
      <c r="P131" s="344"/>
      <c r="Q131" s="344"/>
      <c r="R131" s="344"/>
      <c r="AN131" s="348"/>
      <c r="AO131" s="352"/>
      <c r="AP131" s="352"/>
    </row>
    <row r="132" spans="1:42" s="341" customFormat="1">
      <c r="A132" s="674"/>
      <c r="B132" s="340"/>
      <c r="C132" s="243"/>
      <c r="D132" s="569"/>
      <c r="L132" s="344"/>
      <c r="M132" s="344"/>
      <c r="N132" s="344"/>
      <c r="O132" s="344"/>
      <c r="P132" s="344"/>
      <c r="Q132" s="344"/>
      <c r="R132" s="344"/>
      <c r="AN132" s="348"/>
      <c r="AO132" s="352"/>
      <c r="AP132" s="352"/>
    </row>
    <row r="133" spans="1:42" s="341" customFormat="1">
      <c r="A133" s="674"/>
      <c r="B133" s="340"/>
      <c r="C133" s="243"/>
      <c r="D133" s="569"/>
      <c r="L133" s="344"/>
      <c r="M133" s="344"/>
      <c r="N133" s="344"/>
      <c r="O133" s="344"/>
      <c r="P133" s="344"/>
      <c r="Q133" s="344"/>
      <c r="R133" s="344"/>
      <c r="AN133" s="348"/>
      <c r="AO133" s="352"/>
      <c r="AP133" s="352"/>
    </row>
    <row r="134" spans="1:42" s="341" customFormat="1">
      <c r="A134" s="674"/>
      <c r="B134" s="340"/>
      <c r="C134" s="243"/>
      <c r="D134" s="569"/>
      <c r="L134" s="344"/>
      <c r="M134" s="344"/>
      <c r="N134" s="344"/>
      <c r="O134" s="344"/>
      <c r="P134" s="344"/>
      <c r="Q134" s="344"/>
      <c r="R134" s="344"/>
      <c r="AN134" s="348"/>
      <c r="AO134" s="352"/>
      <c r="AP134" s="352"/>
    </row>
    <row r="135" spans="1:42" s="341" customFormat="1">
      <c r="A135" s="674"/>
      <c r="B135" s="340"/>
      <c r="C135" s="243"/>
      <c r="D135" s="569"/>
      <c r="L135" s="344"/>
      <c r="M135" s="344"/>
      <c r="N135" s="344"/>
      <c r="O135" s="344"/>
      <c r="P135" s="344"/>
      <c r="Q135" s="344"/>
      <c r="R135" s="344"/>
      <c r="AN135" s="348"/>
      <c r="AO135" s="352"/>
      <c r="AP135" s="352"/>
    </row>
    <row r="136" spans="1:42" s="341" customFormat="1">
      <c r="A136" s="674"/>
      <c r="B136" s="340"/>
      <c r="C136" s="243"/>
      <c r="D136" s="569"/>
      <c r="L136" s="344"/>
      <c r="M136" s="344"/>
      <c r="N136" s="344"/>
      <c r="O136" s="344"/>
      <c r="P136" s="344"/>
      <c r="Q136" s="344"/>
      <c r="R136" s="344"/>
      <c r="AN136" s="348"/>
      <c r="AO136" s="352"/>
      <c r="AP136" s="352"/>
    </row>
    <row r="137" spans="1:42" s="341" customFormat="1">
      <c r="A137" s="674"/>
      <c r="B137" s="340"/>
      <c r="C137" s="243"/>
      <c r="D137" s="569"/>
      <c r="L137" s="344"/>
      <c r="M137" s="344"/>
      <c r="N137" s="344"/>
      <c r="O137" s="344"/>
      <c r="P137" s="344"/>
      <c r="Q137" s="344"/>
      <c r="R137" s="344"/>
      <c r="AN137" s="348"/>
      <c r="AO137" s="352"/>
      <c r="AP137" s="352"/>
    </row>
    <row r="138" spans="1:42" s="341" customFormat="1">
      <c r="A138" s="674"/>
      <c r="B138" s="340"/>
      <c r="C138" s="243"/>
      <c r="D138" s="569"/>
      <c r="L138" s="344"/>
      <c r="M138" s="344"/>
      <c r="N138" s="344"/>
      <c r="O138" s="344"/>
      <c r="P138" s="344"/>
      <c r="Q138" s="344"/>
      <c r="R138" s="344"/>
      <c r="AN138" s="348"/>
      <c r="AO138" s="352"/>
      <c r="AP138" s="352"/>
    </row>
    <row r="139" spans="1:42" s="341" customFormat="1">
      <c r="A139" s="674"/>
      <c r="B139" s="340"/>
      <c r="C139" s="243"/>
      <c r="D139" s="569"/>
      <c r="L139" s="344"/>
      <c r="M139" s="344"/>
      <c r="N139" s="344"/>
      <c r="O139" s="344"/>
      <c r="P139" s="344"/>
      <c r="Q139" s="344"/>
      <c r="R139" s="344"/>
      <c r="AN139" s="348"/>
      <c r="AO139" s="352"/>
      <c r="AP139" s="352"/>
    </row>
    <row r="140" spans="1:42" s="341" customFormat="1">
      <c r="A140" s="674"/>
      <c r="B140" s="340"/>
      <c r="C140" s="243"/>
      <c r="D140" s="569"/>
      <c r="L140" s="344"/>
      <c r="M140" s="344"/>
      <c r="N140" s="344"/>
      <c r="O140" s="344"/>
      <c r="P140" s="344"/>
      <c r="Q140" s="344"/>
      <c r="R140" s="344"/>
      <c r="AN140" s="348"/>
      <c r="AO140" s="352"/>
      <c r="AP140" s="352"/>
    </row>
    <row r="141" spans="1:42" s="341" customFormat="1">
      <c r="A141" s="674"/>
      <c r="B141" s="340"/>
      <c r="C141" s="243"/>
      <c r="D141" s="569"/>
      <c r="L141" s="344"/>
      <c r="M141" s="344"/>
      <c r="N141" s="344"/>
      <c r="O141" s="344"/>
      <c r="P141" s="344"/>
      <c r="Q141" s="344"/>
      <c r="R141" s="344"/>
      <c r="AN141" s="348"/>
      <c r="AO141" s="352"/>
      <c r="AP141" s="352"/>
    </row>
    <row r="142" spans="1:42" s="341" customFormat="1">
      <c r="A142" s="674"/>
      <c r="B142" s="340"/>
      <c r="C142" s="243"/>
      <c r="D142" s="569"/>
      <c r="L142" s="344"/>
      <c r="M142" s="344"/>
      <c r="N142" s="344"/>
      <c r="O142" s="344"/>
      <c r="P142" s="344"/>
      <c r="Q142" s="344"/>
      <c r="R142" s="344"/>
      <c r="AN142" s="348"/>
      <c r="AO142" s="352"/>
      <c r="AP142" s="352"/>
    </row>
    <row r="143" spans="1:42" s="341" customFormat="1">
      <c r="A143" s="674"/>
      <c r="B143" s="340"/>
      <c r="C143" s="243"/>
      <c r="D143" s="569"/>
      <c r="L143" s="344"/>
      <c r="M143" s="344"/>
      <c r="N143" s="344"/>
      <c r="O143" s="344"/>
      <c r="P143" s="344"/>
      <c r="Q143" s="344"/>
      <c r="R143" s="344"/>
      <c r="AN143" s="348"/>
      <c r="AO143" s="352"/>
      <c r="AP143" s="352"/>
    </row>
    <row r="144" spans="1:42" s="341" customFormat="1">
      <c r="A144" s="674"/>
      <c r="B144" s="340"/>
      <c r="C144" s="243"/>
      <c r="D144" s="569"/>
      <c r="L144" s="344"/>
      <c r="M144" s="344"/>
      <c r="N144" s="344"/>
      <c r="O144" s="344"/>
      <c r="P144" s="344"/>
      <c r="Q144" s="344"/>
      <c r="R144" s="344"/>
      <c r="AN144" s="348"/>
      <c r="AO144" s="352"/>
      <c r="AP144" s="352"/>
    </row>
    <row r="145" spans="1:42" s="341" customFormat="1">
      <c r="A145" s="674"/>
      <c r="B145" s="340"/>
      <c r="C145" s="243"/>
      <c r="D145" s="569"/>
      <c r="L145" s="344"/>
      <c r="M145" s="344"/>
      <c r="N145" s="344"/>
      <c r="O145" s="344"/>
      <c r="P145" s="344"/>
      <c r="Q145" s="344"/>
      <c r="R145" s="344"/>
      <c r="AN145" s="348"/>
      <c r="AO145" s="352"/>
      <c r="AP145" s="352"/>
    </row>
    <row r="146" spans="1:42" s="341" customFormat="1">
      <c r="A146" s="674"/>
      <c r="B146" s="340"/>
      <c r="C146" s="243"/>
      <c r="D146" s="569"/>
      <c r="L146" s="344"/>
      <c r="M146" s="344"/>
      <c r="N146" s="344"/>
      <c r="O146" s="344"/>
      <c r="P146" s="344"/>
      <c r="Q146" s="344"/>
      <c r="R146" s="344"/>
      <c r="AN146" s="348"/>
      <c r="AO146" s="352"/>
      <c r="AP146" s="352"/>
    </row>
    <row r="147" spans="1:42" s="341" customFormat="1">
      <c r="A147" s="674"/>
      <c r="B147" s="340"/>
      <c r="C147" s="243"/>
      <c r="D147" s="569"/>
      <c r="L147" s="344"/>
      <c r="M147" s="344"/>
      <c r="N147" s="344"/>
      <c r="O147" s="344"/>
      <c r="P147" s="344"/>
      <c r="Q147" s="344"/>
      <c r="R147" s="344"/>
      <c r="AN147" s="348"/>
      <c r="AO147" s="352"/>
      <c r="AP147" s="352"/>
    </row>
    <row r="148" spans="1:42" s="341" customFormat="1">
      <c r="A148" s="674"/>
      <c r="B148" s="243"/>
      <c r="C148" s="243"/>
      <c r="D148" s="569"/>
      <c r="E148" s="244"/>
      <c r="F148" s="244"/>
      <c r="G148" s="244"/>
      <c r="H148" s="244"/>
      <c r="L148" s="344"/>
      <c r="M148" s="344"/>
      <c r="N148" s="344"/>
      <c r="O148" s="344"/>
      <c r="P148" s="344"/>
      <c r="Q148" s="344"/>
      <c r="R148" s="344"/>
      <c r="AN148" s="348"/>
      <c r="AO148" s="352"/>
      <c r="AP148" s="352"/>
    </row>
    <row r="154" spans="1:42" ht="15.6">
      <c r="B154" s="244"/>
      <c r="L154" s="244"/>
      <c r="M154" s="244"/>
      <c r="N154" s="244"/>
      <c r="O154" s="244"/>
      <c r="P154" s="244"/>
      <c r="Q154" s="244"/>
      <c r="R154" s="244"/>
      <c r="AN154" s="350"/>
    </row>
    <row r="155" spans="1:42" ht="15.6">
      <c r="B155" s="244"/>
      <c r="L155" s="244"/>
      <c r="M155" s="244"/>
      <c r="N155" s="244"/>
      <c r="O155" s="244"/>
      <c r="P155" s="244"/>
      <c r="Q155" s="244"/>
      <c r="R155" s="244"/>
      <c r="AN155" s="350"/>
    </row>
    <row r="156" spans="1:42" ht="15.6">
      <c r="B156" s="244"/>
      <c r="L156" s="244"/>
      <c r="M156" s="244"/>
      <c r="N156" s="244"/>
      <c r="O156" s="244"/>
      <c r="P156" s="244"/>
      <c r="Q156" s="244"/>
      <c r="R156" s="244"/>
      <c r="AN156" s="350"/>
    </row>
    <row r="157" spans="1:42" ht="15.6">
      <c r="B157" s="244"/>
      <c r="L157" s="244"/>
      <c r="M157" s="244"/>
      <c r="N157" s="244"/>
      <c r="O157" s="244"/>
      <c r="P157" s="244"/>
      <c r="Q157" s="244"/>
      <c r="R157" s="244"/>
      <c r="AN157" s="350"/>
    </row>
    <row r="158" spans="1:42" ht="15.6">
      <c r="B158" s="244"/>
      <c r="L158" s="244"/>
      <c r="M158" s="244"/>
      <c r="N158" s="244"/>
      <c r="O158" s="244"/>
      <c r="P158" s="244"/>
      <c r="Q158" s="244"/>
      <c r="R158" s="244"/>
      <c r="AN158" s="350"/>
    </row>
    <row r="159" spans="1:42" ht="15.6">
      <c r="B159" s="244"/>
      <c r="L159" s="244"/>
      <c r="M159" s="244"/>
      <c r="N159" s="244"/>
      <c r="O159" s="244"/>
      <c r="P159" s="244"/>
      <c r="Q159" s="244"/>
      <c r="R159" s="244"/>
      <c r="AN159" s="350"/>
    </row>
  </sheetData>
  <mergeCells count="33">
    <mergeCell ref="A113:B113"/>
    <mergeCell ref="A105:B105"/>
    <mergeCell ref="A100:B100"/>
    <mergeCell ref="A99:B99"/>
    <mergeCell ref="A94:B94"/>
    <mergeCell ref="A81:B81"/>
    <mergeCell ref="A72:B72"/>
    <mergeCell ref="A71:B71"/>
    <mergeCell ref="A52:B52"/>
    <mergeCell ref="Z2:AC2"/>
    <mergeCell ref="A4:A7"/>
    <mergeCell ref="A9:B9"/>
    <mergeCell ref="A8:B8"/>
    <mergeCell ref="A36:B36"/>
    <mergeCell ref="A35:B35"/>
    <mergeCell ref="A28:B28"/>
    <mergeCell ref="A15:B15"/>
    <mergeCell ref="AD2:AG2"/>
    <mergeCell ref="AH2:AK2"/>
    <mergeCell ref="B1:C2"/>
    <mergeCell ref="D4:D7"/>
    <mergeCell ref="AL2:AM2"/>
    <mergeCell ref="E3:H3"/>
    <mergeCell ref="I3:L3"/>
    <mergeCell ref="M3:V3"/>
    <mergeCell ref="W3:X3"/>
    <mergeCell ref="Z3:AC3"/>
    <mergeCell ref="AD3:AG3"/>
    <mergeCell ref="AH3:AK3"/>
    <mergeCell ref="AL3:AM3"/>
    <mergeCell ref="E2:L2"/>
    <mergeCell ref="M2:V2"/>
    <mergeCell ref="W2:X2"/>
  </mergeCells>
  <conditionalFormatting sqref="K1">
    <cfRule type="cellIs" dxfId="43" priority="1" stopIfTrue="1" operator="equal">
      <formul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212"/>
  <sheetViews>
    <sheetView showGridLines="0" zoomScale="60" zoomScaleNormal="60" workbookViewId="0">
      <pane ySplit="15" topLeftCell="A16" activePane="bottomLeft" state="frozen"/>
      <selection pane="bottomLeft" activeCell="I23" sqref="I23"/>
    </sheetView>
  </sheetViews>
  <sheetFormatPr defaultColWidth="9.109375" defaultRowHeight="13.2"/>
  <cols>
    <col min="1" max="1" width="11.88671875" style="2" customWidth="1"/>
    <col min="2" max="2" width="3.88671875" style="2" customWidth="1"/>
    <col min="3" max="3" width="8.44140625" style="2" customWidth="1"/>
    <col min="4" max="4" width="17.6640625" style="2" customWidth="1"/>
    <col min="5" max="5" width="8.6640625" style="2" customWidth="1"/>
    <col min="6" max="6" width="48.88671875" style="2" customWidth="1"/>
    <col min="7" max="7" width="52.44140625" style="2" customWidth="1"/>
    <col min="8" max="8" width="22.88671875" style="570" customWidth="1"/>
    <col min="9" max="20" width="12.33203125" style="2" customWidth="1"/>
    <col min="21" max="16384" width="9.109375" style="2"/>
  </cols>
  <sheetData>
    <row r="1" spans="1:20" ht="13.8" thickBot="1">
      <c r="J1" s="42"/>
      <c r="K1" s="3"/>
      <c r="N1"/>
      <c r="O1"/>
      <c r="P1"/>
      <c r="R1"/>
      <c r="S1"/>
      <c r="T1"/>
    </row>
    <row r="2" spans="1:20" ht="17.399999999999999" hidden="1">
      <c r="A2" s="4"/>
      <c r="B2" s="5" t="s">
        <v>0</v>
      </c>
      <c r="C2" s="6"/>
      <c r="D2" s="6"/>
      <c r="E2" s="6"/>
      <c r="F2" s="7"/>
      <c r="G2" s="8"/>
      <c r="H2" s="571"/>
      <c r="I2" s="11"/>
      <c r="M2" s="11"/>
      <c r="Q2" s="11"/>
    </row>
    <row r="3" spans="1:20" ht="17.399999999999999" hidden="1">
      <c r="A3" s="1"/>
      <c r="B3" s="9"/>
      <c r="C3" s="10" t="s">
        <v>1</v>
      </c>
      <c r="D3" s="11"/>
      <c r="E3" s="11"/>
      <c r="F3" s="11"/>
      <c r="G3" s="12"/>
      <c r="H3" s="571"/>
      <c r="I3" s="11"/>
      <c r="M3" s="11"/>
      <c r="Q3" s="11"/>
    </row>
    <row r="4" spans="1:20" ht="17.399999999999999" hidden="1">
      <c r="A4" s="1"/>
      <c r="B4" s="9"/>
      <c r="C4" s="10" t="s">
        <v>2</v>
      </c>
      <c r="D4" s="11"/>
      <c r="E4" s="11"/>
      <c r="F4" s="11"/>
      <c r="G4" s="12"/>
      <c r="H4" s="571"/>
      <c r="I4" s="11"/>
      <c r="J4" s="13"/>
      <c r="M4" s="11"/>
      <c r="Q4" s="11"/>
    </row>
    <row r="5" spans="1:20" ht="17.399999999999999" hidden="1">
      <c r="A5" s="1"/>
      <c r="B5" s="9"/>
      <c r="C5" s="11" t="s">
        <v>3</v>
      </c>
      <c r="D5" s="11"/>
      <c r="E5" s="11"/>
      <c r="F5" s="11"/>
      <c r="G5" s="12"/>
      <c r="H5" s="571"/>
      <c r="I5" s="11"/>
      <c r="J5" s="13"/>
      <c r="M5" s="11"/>
      <c r="Q5" s="11"/>
    </row>
    <row r="6" spans="1:20" ht="17.399999999999999" hidden="1">
      <c r="A6" s="1"/>
      <c r="B6" s="9"/>
      <c r="C6" s="10" t="s">
        <v>4</v>
      </c>
      <c r="D6" s="11"/>
      <c r="E6" s="11"/>
      <c r="F6" s="11"/>
      <c r="G6" s="12"/>
      <c r="H6" s="571"/>
      <c r="I6" s="11"/>
      <c r="J6" s="13"/>
      <c r="M6" s="11"/>
      <c r="Q6" s="11"/>
    </row>
    <row r="7" spans="1:20" ht="17.399999999999999" hidden="1">
      <c r="A7" s="1"/>
      <c r="B7" s="9"/>
      <c r="C7" s="10" t="s">
        <v>5</v>
      </c>
      <c r="D7" s="11" t="s">
        <v>6</v>
      </c>
      <c r="E7" s="11"/>
      <c r="F7" s="11"/>
      <c r="G7" s="12"/>
      <c r="H7" s="571"/>
      <c r="I7" s="11"/>
      <c r="J7" s="13"/>
      <c r="M7" s="11"/>
      <c r="Q7" s="11"/>
    </row>
    <row r="8" spans="1:20" ht="18" hidden="1" thickBot="1">
      <c r="A8" s="1"/>
      <c r="B8" s="14"/>
      <c r="C8" s="15" t="s">
        <v>7</v>
      </c>
      <c r="D8" s="15"/>
      <c r="E8" s="15"/>
      <c r="F8" s="15"/>
      <c r="G8" s="16"/>
      <c r="H8" s="571"/>
      <c r="I8" s="11"/>
      <c r="M8" s="11"/>
      <c r="Q8" s="11"/>
    </row>
    <row r="9" spans="1:20" ht="67.2">
      <c r="A9" s="697" t="s">
        <v>345</v>
      </c>
      <c r="B9" s="697"/>
      <c r="C9" s="697"/>
      <c r="D9" s="697"/>
      <c r="E9" s="697"/>
      <c r="F9" s="697"/>
      <c r="G9" s="354" t="s">
        <v>84</v>
      </c>
      <c r="H9" s="349"/>
      <c r="I9" s="345" t="s">
        <v>557</v>
      </c>
      <c r="J9" s="535"/>
      <c r="K9" s="345" t="s">
        <v>558</v>
      </c>
      <c r="L9" s="346"/>
      <c r="M9" s="347" t="s">
        <v>619</v>
      </c>
      <c r="N9" s="644"/>
      <c r="O9" s="641" t="s">
        <v>621</v>
      </c>
      <c r="P9" s="356"/>
      <c r="Q9" s="642"/>
      <c r="R9" s="356"/>
      <c r="S9" s="356"/>
    </row>
    <row r="10" spans="1:20" ht="24.75" customHeight="1" thickBot="1">
      <c r="A10" s="355"/>
      <c r="B10" s="642"/>
      <c r="C10" s="642"/>
      <c r="D10" s="642"/>
      <c r="E10" s="642"/>
      <c r="F10" s="642"/>
      <c r="G10" s="642"/>
      <c r="H10" s="643"/>
      <c r="I10" s="642"/>
      <c r="J10" s="356"/>
      <c r="K10" s="356"/>
      <c r="L10" s="356"/>
      <c r="M10" s="642"/>
      <c r="N10" s="356"/>
      <c r="O10" s="356"/>
      <c r="P10" s="356"/>
      <c r="Q10" s="642"/>
      <c r="R10" s="356"/>
      <c r="S10" s="356"/>
    </row>
    <row r="11" spans="1:20" s="17" customFormat="1" ht="32.25" customHeight="1">
      <c r="A11" s="194"/>
      <c r="B11" s="195"/>
      <c r="C11" s="196"/>
      <c r="D11" s="195"/>
      <c r="E11" s="196"/>
      <c r="F11" s="197"/>
      <c r="G11" s="198"/>
      <c r="H11" s="720" t="s">
        <v>559</v>
      </c>
      <c r="I11" s="709" t="s">
        <v>75</v>
      </c>
      <c r="J11" s="710"/>
      <c r="K11" s="710"/>
      <c r="L11" s="711"/>
      <c r="M11" s="709" t="s">
        <v>105</v>
      </c>
      <c r="N11" s="710"/>
      <c r="O11" s="710"/>
      <c r="P11" s="711"/>
      <c r="Q11" s="712" t="s">
        <v>78</v>
      </c>
      <c r="R11" s="713"/>
      <c r="S11" s="713"/>
      <c r="T11" s="714"/>
    </row>
    <row r="12" spans="1:20" s="17" customFormat="1" ht="63.75" customHeight="1" thickBot="1">
      <c r="A12" s="199" t="s">
        <v>8</v>
      </c>
      <c r="B12" s="18"/>
      <c r="C12" s="19"/>
      <c r="D12" s="18"/>
      <c r="E12" s="19"/>
      <c r="F12" s="20"/>
      <c r="G12" s="200" t="s">
        <v>9</v>
      </c>
      <c r="H12" s="721"/>
      <c r="I12" s="99" t="s">
        <v>74</v>
      </c>
      <c r="J12" s="100" t="s">
        <v>76</v>
      </c>
      <c r="K12" s="100" t="s">
        <v>77</v>
      </c>
      <c r="L12" s="101" t="s">
        <v>347</v>
      </c>
      <c r="M12" s="99" t="s">
        <v>74</v>
      </c>
      <c r="N12" s="100" t="s">
        <v>76</v>
      </c>
      <c r="O12" s="100" t="s">
        <v>77</v>
      </c>
      <c r="P12" s="101" t="s">
        <v>347</v>
      </c>
      <c r="Q12" s="99" t="s">
        <v>74</v>
      </c>
      <c r="R12" s="102" t="s">
        <v>76</v>
      </c>
      <c r="S12" s="102" t="s">
        <v>77</v>
      </c>
      <c r="T12" s="103" t="s">
        <v>347</v>
      </c>
    </row>
    <row r="13" spans="1:20" s="17" customFormat="1" ht="26.25" customHeight="1">
      <c r="A13" s="715" t="s">
        <v>79</v>
      </c>
      <c r="B13" s="716"/>
      <c r="C13" s="716"/>
      <c r="D13" s="716"/>
      <c r="E13" s="716"/>
      <c r="F13" s="717"/>
      <c r="G13" s="200"/>
      <c r="H13" s="721"/>
      <c r="I13" s="161">
        <v>193</v>
      </c>
      <c r="J13" s="162">
        <v>31</v>
      </c>
      <c r="K13" s="162">
        <v>18</v>
      </c>
      <c r="L13" s="163">
        <v>144</v>
      </c>
      <c r="M13" s="161">
        <v>193</v>
      </c>
      <c r="N13" s="162">
        <v>31</v>
      </c>
      <c r="O13" s="162">
        <v>18</v>
      </c>
      <c r="P13" s="163">
        <v>144</v>
      </c>
      <c r="Q13" s="161">
        <v>193</v>
      </c>
      <c r="R13" s="164">
        <v>31</v>
      </c>
      <c r="S13" s="164">
        <v>18</v>
      </c>
      <c r="T13" s="165">
        <v>144</v>
      </c>
    </row>
    <row r="14" spans="1:20" s="17" customFormat="1" ht="27.75" customHeight="1" thickBot="1">
      <c r="A14" s="715" t="s">
        <v>80</v>
      </c>
      <c r="B14" s="718"/>
      <c r="C14" s="718"/>
      <c r="D14" s="718"/>
      <c r="E14" s="718"/>
      <c r="F14" s="719"/>
      <c r="G14" s="200"/>
      <c r="H14" s="721"/>
      <c r="I14" s="166">
        <v>193.3099999999998</v>
      </c>
      <c r="J14" s="167">
        <v>64.479999999999961</v>
      </c>
      <c r="K14" s="167">
        <v>64.319999999999993</v>
      </c>
      <c r="L14" s="168">
        <v>64.510000000000048</v>
      </c>
      <c r="M14" s="166">
        <v>193.3099999999998</v>
      </c>
      <c r="N14" s="167">
        <v>64.479999999999961</v>
      </c>
      <c r="O14" s="167">
        <v>64.319999999999993</v>
      </c>
      <c r="P14" s="168">
        <v>64.510000000000048</v>
      </c>
      <c r="Q14" s="166">
        <v>193.3099999999998</v>
      </c>
      <c r="R14" s="169">
        <v>64.479999999999961</v>
      </c>
      <c r="S14" s="169">
        <v>64.319999999999993</v>
      </c>
      <c r="T14" s="170">
        <v>64.510000000000048</v>
      </c>
    </row>
    <row r="15" spans="1:20" s="21" customFormat="1" ht="15.6">
      <c r="A15" s="201" t="s">
        <v>353</v>
      </c>
      <c r="B15" s="54"/>
      <c r="C15" s="55"/>
      <c r="D15" s="56"/>
      <c r="E15" s="55"/>
      <c r="F15" s="57"/>
      <c r="G15" s="202"/>
      <c r="H15" s="572"/>
      <c r="I15" s="104"/>
      <c r="J15" s="105"/>
      <c r="K15" s="105"/>
      <c r="L15" s="106"/>
      <c r="M15" s="104"/>
      <c r="N15" s="105"/>
      <c r="O15" s="105"/>
      <c r="P15" s="106"/>
      <c r="Q15" s="104"/>
      <c r="R15" s="105"/>
      <c r="S15" s="105"/>
      <c r="T15" s="106"/>
    </row>
    <row r="16" spans="1:20" s="21" customFormat="1" ht="17.25" customHeight="1">
      <c r="A16" s="203"/>
      <c r="B16" s="58" t="s">
        <v>10</v>
      </c>
      <c r="C16" s="59"/>
      <c r="D16" s="60"/>
      <c r="E16" s="59"/>
      <c r="F16" s="61"/>
      <c r="G16" s="204"/>
      <c r="H16" s="573"/>
      <c r="I16" s="107"/>
      <c r="J16" s="108"/>
      <c r="K16" s="108"/>
      <c r="L16" s="109"/>
      <c r="M16" s="107"/>
      <c r="N16" s="108"/>
      <c r="O16" s="108"/>
      <c r="P16" s="109"/>
      <c r="Q16" s="107"/>
      <c r="R16" s="108"/>
      <c r="S16" s="108"/>
      <c r="T16" s="109"/>
    </row>
    <row r="17" spans="1:20" s="530" customFormat="1" ht="29.25" customHeight="1">
      <c r="A17" s="205" t="s">
        <v>81</v>
      </c>
      <c r="B17" s="62"/>
      <c r="C17" s="63"/>
      <c r="D17" s="177" t="s">
        <v>11</v>
      </c>
      <c r="E17" s="698" t="s">
        <v>73</v>
      </c>
      <c r="F17" s="700"/>
      <c r="G17" s="701"/>
      <c r="H17" s="574">
        <v>6</v>
      </c>
      <c r="I17" s="527">
        <f>AVERAGE(AVERAGE(I19:I20),I21:I22)</f>
        <v>4.5541828294999922</v>
      </c>
      <c r="J17" s="528">
        <f t="shared" ref="J17:T17" si="0">AVERAGE(AVERAGE(J19:J20),J21:J22)</f>
        <v>4.6014957264957266</v>
      </c>
      <c r="K17" s="528">
        <f t="shared" si="0"/>
        <v>4.3064709290046759</v>
      </c>
      <c r="L17" s="529">
        <f t="shared" si="0"/>
        <v>4.5777521770626723</v>
      </c>
      <c r="M17" s="527">
        <f t="shared" si="0"/>
        <v>4.833333333333333</v>
      </c>
      <c r="N17" s="528">
        <f t="shared" si="0"/>
        <v>4.833333333333333</v>
      </c>
      <c r="O17" s="528">
        <f t="shared" si="0"/>
        <v>4.5</v>
      </c>
      <c r="P17" s="529">
        <f t="shared" si="0"/>
        <v>5</v>
      </c>
      <c r="Q17" s="527">
        <f t="shared" si="0"/>
        <v>0.80138523901473546</v>
      </c>
      <c r="R17" s="528">
        <f t="shared" si="0"/>
        <v>0.7697984559197405</v>
      </c>
      <c r="S17" s="528">
        <f t="shared" si="0"/>
        <v>0.85564042238904414</v>
      </c>
      <c r="T17" s="529">
        <f t="shared" si="0"/>
        <v>1.006555388094444</v>
      </c>
    </row>
    <row r="18" spans="1:20" s="32" customFormat="1" ht="29.25" customHeight="1">
      <c r="A18" s="206" t="s">
        <v>82</v>
      </c>
      <c r="B18" s="45"/>
      <c r="C18" s="46"/>
      <c r="D18" s="84"/>
      <c r="E18" s="85">
        <v>1.1000000000000001</v>
      </c>
      <c r="F18" s="82" t="s">
        <v>125</v>
      </c>
      <c r="G18" s="207"/>
      <c r="H18" s="575"/>
      <c r="I18" s="122">
        <f>AVERAGE(I19:I20)</f>
        <v>4.5375484884999793</v>
      </c>
      <c r="J18" s="112">
        <f t="shared" ref="J18:T18" si="1">AVERAGE(J19:J20)</f>
        <v>4.6794871794871797</v>
      </c>
      <c r="K18" s="112">
        <f t="shared" si="1"/>
        <v>4.3064709290046759</v>
      </c>
      <c r="L18" s="113">
        <f t="shared" si="1"/>
        <v>4.5777521770626723</v>
      </c>
      <c r="M18" s="122">
        <f t="shared" si="1"/>
        <v>5</v>
      </c>
      <c r="N18" s="112">
        <f t="shared" si="1"/>
        <v>5</v>
      </c>
      <c r="O18" s="112">
        <f t="shared" si="1"/>
        <v>4.5</v>
      </c>
      <c r="P18" s="113">
        <f t="shared" si="1"/>
        <v>5</v>
      </c>
      <c r="Q18" s="122">
        <f t="shared" si="1"/>
        <v>0.91435259746780673</v>
      </c>
      <c r="R18" s="112">
        <f t="shared" si="1"/>
        <v>0.81959224818282195</v>
      </c>
      <c r="S18" s="112">
        <f t="shared" si="1"/>
        <v>0.85564042238904414</v>
      </c>
      <c r="T18" s="113">
        <f t="shared" si="1"/>
        <v>1.006555388094444</v>
      </c>
    </row>
    <row r="19" spans="1:20" s="44" customFormat="1" ht="17.25" customHeight="1">
      <c r="A19" s="208" t="s">
        <v>83</v>
      </c>
      <c r="B19" s="53"/>
      <c r="C19" s="23"/>
      <c r="D19" s="83"/>
      <c r="E19" s="86"/>
      <c r="F19" s="71"/>
      <c r="G19" s="209" t="s">
        <v>344</v>
      </c>
      <c r="H19" s="576"/>
      <c r="I19" s="114">
        <v>4.5578285784706365</v>
      </c>
      <c r="J19" s="115">
        <v>4.6923076923076916</v>
      </c>
      <c r="K19" s="130">
        <v>4.3255232029117385</v>
      </c>
      <c r="L19" s="131">
        <v>4.6035797665369662</v>
      </c>
      <c r="M19" s="114">
        <v>5</v>
      </c>
      <c r="N19" s="115">
        <v>5</v>
      </c>
      <c r="O19" s="130">
        <v>4</v>
      </c>
      <c r="P19" s="131">
        <v>5</v>
      </c>
      <c r="Q19" s="114">
        <v>0.8733053039051335</v>
      </c>
      <c r="R19" s="115">
        <v>0.728368018145237</v>
      </c>
      <c r="S19" s="130">
        <v>0.81065648854449923</v>
      </c>
      <c r="T19" s="131">
        <v>0.99907606846139396</v>
      </c>
    </row>
    <row r="20" spans="1:20" s="44" customFormat="1" ht="16.5" customHeight="1">
      <c r="A20" s="208" t="s">
        <v>83</v>
      </c>
      <c r="B20" s="53"/>
      <c r="C20" s="23"/>
      <c r="D20" s="43"/>
      <c r="E20" s="25"/>
      <c r="F20" s="71"/>
      <c r="G20" s="209" t="s">
        <v>144</v>
      </c>
      <c r="H20" s="576"/>
      <c r="I20" s="114">
        <v>4.5172683985293229</v>
      </c>
      <c r="J20" s="115">
        <v>4.6666666666666679</v>
      </c>
      <c r="K20" s="130">
        <v>4.2874186550976132</v>
      </c>
      <c r="L20" s="131">
        <v>4.5519245875883785</v>
      </c>
      <c r="M20" s="114">
        <v>5</v>
      </c>
      <c r="N20" s="115">
        <v>5</v>
      </c>
      <c r="O20" s="130">
        <v>5</v>
      </c>
      <c r="P20" s="131">
        <v>5</v>
      </c>
      <c r="Q20" s="114">
        <v>0.95539989103047995</v>
      </c>
      <c r="R20" s="115">
        <v>0.9108164782204069</v>
      </c>
      <c r="S20" s="130">
        <v>0.90062435623358894</v>
      </c>
      <c r="T20" s="131">
        <v>1.014034707727494</v>
      </c>
    </row>
    <row r="21" spans="1:20" s="44" customFormat="1" ht="27.75" customHeight="1">
      <c r="A21" s="208" t="s">
        <v>82</v>
      </c>
      <c r="B21" s="53"/>
      <c r="C21" s="23"/>
      <c r="D21" s="43"/>
      <c r="E21" s="25">
        <v>1.2</v>
      </c>
      <c r="F21" s="71" t="s">
        <v>126</v>
      </c>
      <c r="G21" s="209" t="s">
        <v>145</v>
      </c>
      <c r="H21" s="576"/>
      <c r="I21" s="116">
        <v>4.6666666666666661</v>
      </c>
      <c r="J21" s="115">
        <v>4.6666666666666661</v>
      </c>
      <c r="K21" s="627"/>
      <c r="L21" s="628"/>
      <c r="M21" s="116">
        <v>5</v>
      </c>
      <c r="N21" s="115">
        <v>5</v>
      </c>
      <c r="O21" s="627"/>
      <c r="P21" s="628"/>
      <c r="Q21" s="116">
        <v>0.77674690250034018</v>
      </c>
      <c r="R21" s="115">
        <v>0.77674690250034018</v>
      </c>
      <c r="S21" s="627"/>
      <c r="T21" s="628"/>
    </row>
    <row r="22" spans="1:20" s="44" customFormat="1" ht="30" customHeight="1">
      <c r="A22" s="208" t="s">
        <v>82</v>
      </c>
      <c r="B22" s="53"/>
      <c r="C22" s="23"/>
      <c r="D22" s="43"/>
      <c r="E22" s="25">
        <v>1.3</v>
      </c>
      <c r="F22" s="71" t="s">
        <v>97</v>
      </c>
      <c r="G22" s="209" t="s">
        <v>146</v>
      </c>
      <c r="H22" s="576">
        <v>6</v>
      </c>
      <c r="I22" s="116">
        <v>4.4583333333333321</v>
      </c>
      <c r="J22" s="115">
        <v>4.4583333333333321</v>
      </c>
      <c r="K22" s="627"/>
      <c r="L22" s="628"/>
      <c r="M22" s="116">
        <v>4.5</v>
      </c>
      <c r="N22" s="115">
        <v>4.5</v>
      </c>
      <c r="O22" s="627"/>
      <c r="P22" s="628"/>
      <c r="Q22" s="116">
        <v>0.7130562170760596</v>
      </c>
      <c r="R22" s="115">
        <v>0.7130562170760596</v>
      </c>
      <c r="S22" s="627"/>
      <c r="T22" s="628"/>
    </row>
    <row r="23" spans="1:20" s="21" customFormat="1" ht="13.8">
      <c r="A23" s="203"/>
      <c r="B23" s="58" t="s">
        <v>12</v>
      </c>
      <c r="C23" s="59"/>
      <c r="D23" s="60"/>
      <c r="E23" s="59"/>
      <c r="F23" s="61"/>
      <c r="G23" s="210" t="s">
        <v>85</v>
      </c>
      <c r="H23" s="577"/>
      <c r="I23" s="132"/>
      <c r="J23" s="133"/>
      <c r="K23" s="133"/>
      <c r="L23" s="134"/>
      <c r="M23" s="132"/>
      <c r="N23" s="133"/>
      <c r="O23" s="133"/>
      <c r="P23" s="134"/>
      <c r="Q23" s="132"/>
      <c r="R23" s="133"/>
      <c r="S23" s="133"/>
      <c r="T23" s="134"/>
    </row>
    <row r="24" spans="1:20" s="530" customFormat="1" ht="13.8">
      <c r="A24" s="205" t="s">
        <v>81</v>
      </c>
      <c r="B24" s="62"/>
      <c r="C24" s="63"/>
      <c r="D24" s="64" t="s">
        <v>13</v>
      </c>
      <c r="E24" s="65" t="s">
        <v>14</v>
      </c>
      <c r="F24" s="525"/>
      <c r="G24" s="526"/>
      <c r="H24" s="574">
        <v>6</v>
      </c>
      <c r="I24" s="527">
        <f>AVERAGE(I26:I27)</f>
        <v>5.2919354838709687</v>
      </c>
      <c r="J24" s="534">
        <f>AVERAGE(J26:J27)</f>
        <v>5.2919354838709687</v>
      </c>
      <c r="K24" s="629"/>
      <c r="L24" s="630"/>
      <c r="M24" s="527">
        <f t="shared" ref="M24:N24" si="2">AVERAGE(M26:M27)</f>
        <v>5.5</v>
      </c>
      <c r="N24" s="534">
        <f t="shared" si="2"/>
        <v>5.5</v>
      </c>
      <c r="O24" s="629"/>
      <c r="P24" s="630"/>
      <c r="Q24" s="527">
        <f t="shared" ref="Q24:R24" si="3">AVERAGE(Q26:Q27)</f>
        <v>0.60695335179501519</v>
      </c>
      <c r="R24" s="534">
        <f t="shared" si="3"/>
        <v>0.60695335179501519</v>
      </c>
      <c r="S24" s="629"/>
      <c r="T24" s="630"/>
    </row>
    <row r="25" spans="1:20" s="21" customFormat="1" ht="26.4">
      <c r="A25" s="212" t="s">
        <v>82</v>
      </c>
      <c r="B25" s="53"/>
      <c r="C25" s="23"/>
      <c r="D25" s="24"/>
      <c r="E25" s="25">
        <v>2.1</v>
      </c>
      <c r="F25" s="75" t="s">
        <v>147</v>
      </c>
      <c r="G25" s="213"/>
      <c r="H25" s="578">
        <v>6</v>
      </c>
      <c r="I25" s="154">
        <f>AVERAGE(I27)</f>
        <v>5.1000000000000005</v>
      </c>
      <c r="J25" s="130">
        <f>AVERAGE(J27)</f>
        <v>5.1000000000000005</v>
      </c>
      <c r="K25" s="627"/>
      <c r="L25" s="628"/>
      <c r="M25" s="154">
        <f>AVERAGE(M26:M27)</f>
        <v>5.5</v>
      </c>
      <c r="N25" s="130">
        <f>AVERAGE(N26:N27)</f>
        <v>5.5</v>
      </c>
      <c r="O25" s="627"/>
      <c r="P25" s="628"/>
      <c r="Q25" s="154">
        <f>AVERAGE(Q26:Q27)</f>
        <v>0.60695335179501519</v>
      </c>
      <c r="R25" s="130">
        <f>AVERAGE(R26:R27)</f>
        <v>0.60695335179501519</v>
      </c>
      <c r="S25" s="627"/>
      <c r="T25" s="628"/>
    </row>
    <row r="26" spans="1:20" s="21" customFormat="1" ht="18" customHeight="1">
      <c r="A26" s="212" t="s">
        <v>83</v>
      </c>
      <c r="B26" s="53"/>
      <c r="C26" s="23"/>
      <c r="D26" s="24"/>
      <c r="E26" s="25"/>
      <c r="F26" s="48"/>
      <c r="G26" s="213" t="s">
        <v>148</v>
      </c>
      <c r="H26" s="578"/>
      <c r="I26" s="116">
        <v>5.4838709677419359</v>
      </c>
      <c r="J26" s="115">
        <v>5.4838709677419359</v>
      </c>
      <c r="K26" s="627"/>
      <c r="L26" s="628"/>
      <c r="M26" s="116">
        <v>6</v>
      </c>
      <c r="N26" s="115">
        <v>6</v>
      </c>
      <c r="O26" s="627"/>
      <c r="P26" s="628"/>
      <c r="Q26" s="116">
        <v>0.67102262108637967</v>
      </c>
      <c r="R26" s="115">
        <v>0.67102262108637967</v>
      </c>
      <c r="S26" s="627"/>
      <c r="T26" s="628"/>
    </row>
    <row r="27" spans="1:20" s="21" customFormat="1" ht="26.4">
      <c r="A27" s="212" t="s">
        <v>83</v>
      </c>
      <c r="B27" s="53"/>
      <c r="C27" s="23"/>
      <c r="D27" s="24"/>
      <c r="E27" s="25"/>
      <c r="F27" s="48"/>
      <c r="G27" s="213" t="s">
        <v>149</v>
      </c>
      <c r="H27" s="578"/>
      <c r="I27" s="116">
        <v>5.1000000000000005</v>
      </c>
      <c r="J27" s="115">
        <v>5.1000000000000005</v>
      </c>
      <c r="K27" s="627"/>
      <c r="L27" s="628"/>
      <c r="M27" s="116">
        <v>5</v>
      </c>
      <c r="N27" s="115">
        <v>5</v>
      </c>
      <c r="O27" s="627"/>
      <c r="P27" s="628"/>
      <c r="Q27" s="116">
        <v>0.54288408250365083</v>
      </c>
      <c r="R27" s="115">
        <v>0.54288408250365083</v>
      </c>
      <c r="S27" s="627"/>
      <c r="T27" s="628"/>
    </row>
    <row r="28" spans="1:20" s="503" customFormat="1" ht="13.8">
      <c r="A28" s="472" t="s">
        <v>81</v>
      </c>
      <c r="B28" s="473"/>
      <c r="C28" s="504"/>
      <c r="D28" s="474" t="s">
        <v>560</v>
      </c>
      <c r="E28" s="707" t="s">
        <v>564</v>
      </c>
      <c r="F28" s="707"/>
      <c r="G28" s="708"/>
      <c r="H28" s="579">
        <v>4</v>
      </c>
      <c r="I28" s="505"/>
      <c r="J28" s="533"/>
      <c r="K28" s="506"/>
      <c r="L28" s="507"/>
      <c r="M28" s="505"/>
      <c r="N28" s="533"/>
      <c r="O28" s="506"/>
      <c r="P28" s="507"/>
      <c r="Q28" s="505"/>
      <c r="R28" s="533"/>
      <c r="S28" s="506"/>
      <c r="T28" s="507"/>
    </row>
    <row r="29" spans="1:20" s="21" customFormat="1" ht="39.6">
      <c r="A29" s="476" t="s">
        <v>82</v>
      </c>
      <c r="B29" s="486"/>
      <c r="C29" s="487"/>
      <c r="D29" s="488"/>
      <c r="E29" s="493">
        <v>3.1</v>
      </c>
      <c r="F29" s="494" t="s">
        <v>561</v>
      </c>
      <c r="G29" s="495"/>
      <c r="H29" s="580">
        <v>4</v>
      </c>
      <c r="I29" s="496"/>
      <c r="J29" s="497"/>
      <c r="K29" s="496"/>
      <c r="L29" s="497"/>
      <c r="M29" s="496"/>
      <c r="N29" s="497"/>
      <c r="O29" s="496"/>
      <c r="P29" s="497"/>
      <c r="Q29" s="496"/>
      <c r="R29" s="497"/>
      <c r="S29" s="496"/>
      <c r="T29" s="497"/>
    </row>
    <row r="30" spans="1:20" s="21" customFormat="1" ht="26.4">
      <c r="A30" s="476" t="s">
        <v>82</v>
      </c>
      <c r="B30" s="486"/>
      <c r="C30" s="487"/>
      <c r="D30" s="488"/>
      <c r="E30" s="493">
        <v>3.2</v>
      </c>
      <c r="F30" s="494" t="s">
        <v>562</v>
      </c>
      <c r="G30" s="495"/>
      <c r="H30" s="580">
        <v>4</v>
      </c>
      <c r="I30" s="496"/>
      <c r="J30" s="497"/>
      <c r="K30" s="496"/>
      <c r="L30" s="497"/>
      <c r="M30" s="496"/>
      <c r="N30" s="497"/>
      <c r="O30" s="496"/>
      <c r="P30" s="497"/>
      <c r="Q30" s="496"/>
      <c r="R30" s="497"/>
      <c r="S30" s="496"/>
      <c r="T30" s="497"/>
    </row>
    <row r="31" spans="1:20" s="21" customFormat="1" ht="39.6">
      <c r="A31" s="476" t="s">
        <v>82</v>
      </c>
      <c r="B31" s="486"/>
      <c r="C31" s="487"/>
      <c r="D31" s="488"/>
      <c r="E31" s="493">
        <v>3.3</v>
      </c>
      <c r="F31" s="494" t="s">
        <v>563</v>
      </c>
      <c r="G31" s="495"/>
      <c r="H31" s="580">
        <v>4</v>
      </c>
      <c r="I31" s="496"/>
      <c r="J31" s="497"/>
      <c r="K31" s="496"/>
      <c r="L31" s="497"/>
      <c r="M31" s="496"/>
      <c r="N31" s="497"/>
      <c r="O31" s="496"/>
      <c r="P31" s="497"/>
      <c r="Q31" s="496"/>
      <c r="R31" s="497"/>
      <c r="S31" s="496"/>
      <c r="T31" s="497"/>
    </row>
    <row r="32" spans="1:20" s="530" customFormat="1" ht="28.5" customHeight="1">
      <c r="A32" s="205" t="s">
        <v>81</v>
      </c>
      <c r="B32" s="62"/>
      <c r="C32" s="63"/>
      <c r="D32" s="177" t="s">
        <v>17</v>
      </c>
      <c r="E32" s="698" t="s">
        <v>150</v>
      </c>
      <c r="F32" s="700"/>
      <c r="G32" s="701"/>
      <c r="H32" s="574"/>
      <c r="I32" s="527">
        <f>AVERAGE(I33:I37)</f>
        <v>4.5025880659210982</v>
      </c>
      <c r="J32" s="528">
        <f t="shared" ref="J32:T32" si="4">AVERAGE(J33:J37)</f>
        <v>4.429501915708812</v>
      </c>
      <c r="K32" s="528">
        <f t="shared" si="4"/>
        <v>4.3100116503392503</v>
      </c>
      <c r="L32" s="529">
        <f t="shared" si="4"/>
        <v>4.7228949615473486</v>
      </c>
      <c r="M32" s="527">
        <f t="shared" si="4"/>
        <v>4.4000000000000004</v>
      </c>
      <c r="N32" s="528">
        <f t="shared" si="4"/>
        <v>4.4000000000000004</v>
      </c>
      <c r="O32" s="528">
        <f t="shared" si="4"/>
        <v>4.2</v>
      </c>
      <c r="P32" s="529">
        <f t="shared" si="4"/>
        <v>4.8</v>
      </c>
      <c r="Q32" s="527">
        <f t="shared" si="4"/>
        <v>0.91161521270335144</v>
      </c>
      <c r="R32" s="528">
        <f t="shared" si="4"/>
        <v>0.8338896939529894</v>
      </c>
      <c r="S32" s="528">
        <f t="shared" si="4"/>
        <v>0.85588770548558313</v>
      </c>
      <c r="T32" s="529">
        <f t="shared" si="4"/>
        <v>0.946721888067656</v>
      </c>
    </row>
    <row r="33" spans="1:20" s="21" customFormat="1" ht="27" customHeight="1">
      <c r="A33" s="212" t="s">
        <v>82</v>
      </c>
      <c r="B33" s="53"/>
      <c r="C33" s="23"/>
      <c r="D33" s="24"/>
      <c r="E33" s="87">
        <v>4.0999999999999996</v>
      </c>
      <c r="F33" s="73" t="s">
        <v>15</v>
      </c>
      <c r="G33" s="209" t="s">
        <v>155</v>
      </c>
      <c r="H33" s="576">
        <v>5</v>
      </c>
      <c r="I33" s="116">
        <v>4.4008238812708038</v>
      </c>
      <c r="J33" s="115">
        <v>4.2333333333333325</v>
      </c>
      <c r="K33" s="115">
        <v>4.1826993416239944</v>
      </c>
      <c r="L33" s="118">
        <v>4.7729918509895244</v>
      </c>
      <c r="M33" s="116">
        <v>4</v>
      </c>
      <c r="N33" s="115">
        <v>4</v>
      </c>
      <c r="O33" s="115">
        <v>4</v>
      </c>
      <c r="P33" s="118">
        <v>5</v>
      </c>
      <c r="Q33" s="116">
        <v>1.0026905513801323</v>
      </c>
      <c r="R33" s="115">
        <v>0.92699882344874296</v>
      </c>
      <c r="S33" s="115">
        <v>1.0790723093264638</v>
      </c>
      <c r="T33" s="118">
        <v>0.91228104310390401</v>
      </c>
    </row>
    <row r="34" spans="1:20" s="21" customFormat="1" ht="26.4">
      <c r="A34" s="212" t="s">
        <v>82</v>
      </c>
      <c r="B34" s="53"/>
      <c r="C34" s="23"/>
      <c r="D34" s="24"/>
      <c r="E34" s="87">
        <v>4.2</v>
      </c>
      <c r="F34" s="73" t="s">
        <v>127</v>
      </c>
      <c r="G34" s="209" t="s">
        <v>156</v>
      </c>
      <c r="H34" s="576">
        <v>6</v>
      </c>
      <c r="I34" s="116">
        <v>4.5385789384432753</v>
      </c>
      <c r="J34" s="115">
        <v>4.6551724137931032</v>
      </c>
      <c r="K34" s="115">
        <v>4.4573884418434524</v>
      </c>
      <c r="L34" s="118">
        <v>4.4966887417218544</v>
      </c>
      <c r="M34" s="116">
        <v>5</v>
      </c>
      <c r="N34" s="115">
        <v>5</v>
      </c>
      <c r="O34" s="115">
        <v>4</v>
      </c>
      <c r="P34" s="118">
        <v>4</v>
      </c>
      <c r="Q34" s="116">
        <v>0.86303913991110615</v>
      </c>
      <c r="R34" s="115">
        <v>0.80653503086751455</v>
      </c>
      <c r="S34" s="115">
        <v>0.89387211597347049</v>
      </c>
      <c r="T34" s="118">
        <v>0.89009232329224997</v>
      </c>
    </row>
    <row r="35" spans="1:20" s="21" customFormat="1" ht="26.4">
      <c r="A35" s="212" t="s">
        <v>82</v>
      </c>
      <c r="B35" s="53"/>
      <c r="C35" s="23"/>
      <c r="D35" s="24"/>
      <c r="E35" s="87">
        <v>4.3</v>
      </c>
      <c r="F35" s="73" t="s">
        <v>151</v>
      </c>
      <c r="G35" s="209" t="s">
        <v>157</v>
      </c>
      <c r="H35" s="576">
        <v>2</v>
      </c>
      <c r="I35" s="116">
        <v>4.3111627338305443</v>
      </c>
      <c r="J35" s="115">
        <v>4.1034482758620694</v>
      </c>
      <c r="K35" s="115">
        <v>3.9834005216978894</v>
      </c>
      <c r="L35" s="118">
        <v>4.7425110492715685</v>
      </c>
      <c r="M35" s="116">
        <v>4</v>
      </c>
      <c r="N35" s="115">
        <v>4</v>
      </c>
      <c r="O35" s="115">
        <v>4</v>
      </c>
      <c r="P35" s="118">
        <v>5</v>
      </c>
      <c r="Q35" s="116">
        <v>0.82963107215289911</v>
      </c>
      <c r="R35" s="115">
        <v>0.61222765641619092</v>
      </c>
      <c r="S35" s="115">
        <v>0.67157818192479923</v>
      </c>
      <c r="T35" s="118">
        <v>0.93560067540322611</v>
      </c>
    </row>
    <row r="36" spans="1:20" s="21" customFormat="1" ht="28.5" customHeight="1">
      <c r="A36" s="212" t="s">
        <v>82</v>
      </c>
      <c r="B36" s="53"/>
      <c r="C36" s="23"/>
      <c r="D36" s="24"/>
      <c r="E36" s="87">
        <v>4.4000000000000004</v>
      </c>
      <c r="F36" s="73" t="s">
        <v>152</v>
      </c>
      <c r="G36" s="209" t="s">
        <v>158</v>
      </c>
      <c r="H36" s="576"/>
      <c r="I36" s="116">
        <v>4.3495837537840538</v>
      </c>
      <c r="J36" s="115">
        <v>4.2222222222222223</v>
      </c>
      <c r="K36" s="115">
        <v>4.0507469765235955</v>
      </c>
      <c r="L36" s="118">
        <v>4.6775693176158022</v>
      </c>
      <c r="M36" s="116">
        <v>4</v>
      </c>
      <c r="N36" s="115">
        <v>4</v>
      </c>
      <c r="O36" s="115">
        <v>4</v>
      </c>
      <c r="P36" s="118">
        <v>5</v>
      </c>
      <c r="Q36" s="116">
        <v>0.97854806323313059</v>
      </c>
      <c r="R36" s="115">
        <v>0.92451373521642177</v>
      </c>
      <c r="S36" s="115">
        <v>0.91131394875478178</v>
      </c>
      <c r="T36" s="118">
        <v>0.99278501494738713</v>
      </c>
    </row>
    <row r="37" spans="1:20" s="21" customFormat="1" ht="26.4">
      <c r="A37" s="212" t="s">
        <v>82</v>
      </c>
      <c r="B37" s="53"/>
      <c r="C37" s="23"/>
      <c r="D37" s="24"/>
      <c r="E37" s="88" t="s">
        <v>153</v>
      </c>
      <c r="F37" s="74" t="s">
        <v>154</v>
      </c>
      <c r="G37" s="215" t="s">
        <v>159</v>
      </c>
      <c r="H37" s="581">
        <v>5</v>
      </c>
      <c r="I37" s="116">
        <v>4.9127910222768145</v>
      </c>
      <c r="J37" s="115">
        <v>4.9333333333333327</v>
      </c>
      <c r="K37" s="115">
        <v>4.8758229700073148</v>
      </c>
      <c r="L37" s="118">
        <v>4.9247138481379951</v>
      </c>
      <c r="M37" s="116">
        <v>5</v>
      </c>
      <c r="N37" s="115">
        <v>5</v>
      </c>
      <c r="O37" s="115">
        <v>5</v>
      </c>
      <c r="P37" s="118">
        <v>5</v>
      </c>
      <c r="Q37" s="116">
        <v>0.88416723683948872</v>
      </c>
      <c r="R37" s="115">
        <v>0.89917322381607667</v>
      </c>
      <c r="S37" s="115">
        <v>0.72360197144839944</v>
      </c>
      <c r="T37" s="118">
        <v>1.002850383591513</v>
      </c>
    </row>
    <row r="38" spans="1:20" s="21" customFormat="1" ht="13.8">
      <c r="A38" s="216"/>
      <c r="B38" s="26" t="s">
        <v>16</v>
      </c>
      <c r="C38" s="27"/>
      <c r="D38" s="28"/>
      <c r="E38" s="27"/>
      <c r="F38" s="29"/>
      <c r="G38" s="217"/>
      <c r="H38" s="582"/>
      <c r="I38" s="135"/>
      <c r="J38" s="136"/>
      <c r="K38" s="136"/>
      <c r="L38" s="137"/>
      <c r="M38" s="135"/>
      <c r="N38" s="136"/>
      <c r="O38" s="136"/>
      <c r="P38" s="137"/>
      <c r="Q38" s="135"/>
      <c r="R38" s="136"/>
      <c r="S38" s="136"/>
      <c r="T38" s="137"/>
    </row>
    <row r="39" spans="1:20" s="530" customFormat="1" ht="13.8">
      <c r="A39" s="205" t="s">
        <v>81</v>
      </c>
      <c r="B39" s="62"/>
      <c r="C39" s="63"/>
      <c r="D39" s="89" t="s">
        <v>18</v>
      </c>
      <c r="E39" s="65" t="s">
        <v>86</v>
      </c>
      <c r="F39" s="525"/>
      <c r="G39" s="526"/>
      <c r="H39" s="574">
        <v>5</v>
      </c>
      <c r="I39" s="527">
        <f>AVERAGE(I40:I44)</f>
        <v>4.3755715743769148</v>
      </c>
      <c r="J39" s="629"/>
      <c r="K39" s="528">
        <f t="shared" ref="K39:M39" si="5">AVERAGE(K40:K44)</f>
        <v>4.2095420852423171</v>
      </c>
      <c r="L39" s="529">
        <f t="shared" si="5"/>
        <v>4.5205799748085678</v>
      </c>
      <c r="M39" s="527">
        <f t="shared" si="5"/>
        <v>4.4000000000000004</v>
      </c>
      <c r="N39" s="629"/>
      <c r="O39" s="528">
        <f t="shared" ref="O39:Q39" si="6">AVERAGE(O40:O44)</f>
        <v>4.2</v>
      </c>
      <c r="P39" s="529">
        <f t="shared" si="6"/>
        <v>4.8</v>
      </c>
      <c r="Q39" s="527">
        <f t="shared" si="6"/>
        <v>1.0426940755543501</v>
      </c>
      <c r="R39" s="629"/>
      <c r="S39" s="528">
        <f t="shared" ref="S39:T39" si="7">AVERAGE(S40:S44)</f>
        <v>0.85120592978064669</v>
      </c>
      <c r="T39" s="529">
        <f t="shared" si="7"/>
        <v>1.1126922040860174</v>
      </c>
    </row>
    <row r="40" spans="1:20" s="21" customFormat="1" ht="27" customHeight="1">
      <c r="A40" s="212" t="s">
        <v>82</v>
      </c>
      <c r="B40" s="53"/>
      <c r="C40" s="23"/>
      <c r="D40" s="24"/>
      <c r="E40" s="90">
        <v>5.0999999999999996</v>
      </c>
      <c r="F40" s="72" t="s">
        <v>160</v>
      </c>
      <c r="G40" s="218" t="s">
        <v>164</v>
      </c>
      <c r="H40" s="583">
        <v>4</v>
      </c>
      <c r="I40" s="116">
        <v>4.2276874945685243</v>
      </c>
      <c r="J40" s="627"/>
      <c r="K40" s="115">
        <v>3.9121788102780712</v>
      </c>
      <c r="L40" s="118">
        <v>4.5354506437768265</v>
      </c>
      <c r="M40" s="116">
        <v>4</v>
      </c>
      <c r="N40" s="627"/>
      <c r="O40" s="115">
        <v>4</v>
      </c>
      <c r="P40" s="118">
        <v>5</v>
      </c>
      <c r="Q40" s="116">
        <v>1.1080591613858441</v>
      </c>
      <c r="R40" s="627"/>
      <c r="S40" s="115">
        <v>1.0579057977330688</v>
      </c>
      <c r="T40" s="118">
        <v>1.0770272398918284</v>
      </c>
    </row>
    <row r="41" spans="1:20" s="21" customFormat="1" ht="42.75" customHeight="1">
      <c r="A41" s="212" t="s">
        <v>82</v>
      </c>
      <c r="B41" s="53"/>
      <c r="C41" s="23"/>
      <c r="D41" s="24"/>
      <c r="E41" s="90">
        <v>5.2</v>
      </c>
      <c r="F41" s="72" t="s">
        <v>161</v>
      </c>
      <c r="G41" s="218" t="s">
        <v>165</v>
      </c>
      <c r="H41" s="583">
        <v>4</v>
      </c>
      <c r="I41" s="119">
        <v>4.4236228287841222</v>
      </c>
      <c r="J41" s="627"/>
      <c r="K41" s="115">
        <v>4.4226569608735211</v>
      </c>
      <c r="L41" s="118">
        <v>4.424370487761931</v>
      </c>
      <c r="M41" s="119">
        <v>4</v>
      </c>
      <c r="N41" s="627"/>
      <c r="O41" s="115">
        <v>4</v>
      </c>
      <c r="P41" s="118">
        <v>4</v>
      </c>
      <c r="Q41" s="119">
        <v>0.92082439726662391</v>
      </c>
      <c r="R41" s="627"/>
      <c r="S41" s="115">
        <v>0.64526339061821347</v>
      </c>
      <c r="T41" s="118">
        <v>1.0933541949794257</v>
      </c>
    </row>
    <row r="42" spans="1:20" s="21" customFormat="1" ht="41.25" customHeight="1">
      <c r="A42" s="212" t="s">
        <v>82</v>
      </c>
      <c r="B42" s="53"/>
      <c r="C42" s="23"/>
      <c r="D42" s="24"/>
      <c r="E42" s="90">
        <v>5.3</v>
      </c>
      <c r="F42" s="72" t="s">
        <v>162</v>
      </c>
      <c r="G42" s="218" t="s">
        <v>166</v>
      </c>
      <c r="H42" s="583">
        <v>6</v>
      </c>
      <c r="I42" s="119">
        <v>4.6066506890353489</v>
      </c>
      <c r="J42" s="627"/>
      <c r="K42" s="115">
        <v>4.6950438700497985</v>
      </c>
      <c r="L42" s="118">
        <v>4.5423494911160951</v>
      </c>
      <c r="M42" s="119">
        <v>5</v>
      </c>
      <c r="N42" s="627"/>
      <c r="O42" s="115">
        <v>5</v>
      </c>
      <c r="P42" s="118">
        <v>5</v>
      </c>
      <c r="Q42" s="119">
        <v>0.94979888425264047</v>
      </c>
      <c r="R42" s="627"/>
      <c r="S42" s="115">
        <v>0.62531535243334357</v>
      </c>
      <c r="T42" s="118">
        <v>1.1301828092678536</v>
      </c>
    </row>
    <row r="43" spans="1:20" s="21" customFormat="1" ht="26.4">
      <c r="A43" s="212" t="s">
        <v>82</v>
      </c>
      <c r="B43" s="53"/>
      <c r="C43" s="30"/>
      <c r="D43" s="31"/>
      <c r="E43" s="90">
        <v>5.4</v>
      </c>
      <c r="F43" s="72" t="s">
        <v>98</v>
      </c>
      <c r="G43" s="218" t="s">
        <v>167</v>
      </c>
      <c r="H43" s="583"/>
      <c r="I43" s="116">
        <v>4.2785947712418331</v>
      </c>
      <c r="J43" s="627"/>
      <c r="K43" s="115">
        <v>3.8627331711273314</v>
      </c>
      <c r="L43" s="118">
        <v>4.6157133464825773</v>
      </c>
      <c r="M43" s="116">
        <v>5</v>
      </c>
      <c r="N43" s="627"/>
      <c r="O43" s="115">
        <v>4</v>
      </c>
      <c r="P43" s="118">
        <v>5</v>
      </c>
      <c r="Q43" s="116">
        <v>1.38124618611727</v>
      </c>
      <c r="R43" s="627"/>
      <c r="S43" s="115">
        <v>1.4656716441802569</v>
      </c>
      <c r="T43" s="118">
        <v>1.2196542342877148</v>
      </c>
    </row>
    <row r="44" spans="1:20" s="21" customFormat="1" ht="65.25" customHeight="1">
      <c r="A44" s="212" t="s">
        <v>82</v>
      </c>
      <c r="B44" s="53"/>
      <c r="C44" s="23"/>
      <c r="D44" s="24"/>
      <c r="E44" s="90">
        <v>5.5</v>
      </c>
      <c r="F44" s="76" t="s">
        <v>163</v>
      </c>
      <c r="G44" s="209" t="s">
        <v>168</v>
      </c>
      <c r="H44" s="576">
        <v>5</v>
      </c>
      <c r="I44" s="119">
        <v>4.3413020882547473</v>
      </c>
      <c r="J44" s="627"/>
      <c r="K44" s="115">
        <v>4.1550976138828633</v>
      </c>
      <c r="L44" s="118">
        <v>4.4850159049054064</v>
      </c>
      <c r="M44" s="119">
        <v>4</v>
      </c>
      <c r="N44" s="627"/>
      <c r="O44" s="115">
        <v>4</v>
      </c>
      <c r="P44" s="118">
        <v>5</v>
      </c>
      <c r="Q44" s="119">
        <v>0.85354174874937216</v>
      </c>
      <c r="R44" s="627"/>
      <c r="S44" s="115">
        <v>0.46187346393835044</v>
      </c>
      <c r="T44" s="118">
        <v>1.0432425420032645</v>
      </c>
    </row>
    <row r="45" spans="1:20" s="21" customFormat="1" ht="15.6">
      <c r="A45" s="201" t="s">
        <v>354</v>
      </c>
      <c r="B45" s="54"/>
      <c r="C45" s="55"/>
      <c r="D45" s="56"/>
      <c r="E45" s="55"/>
      <c r="F45" s="67"/>
      <c r="G45" s="219"/>
      <c r="H45" s="584"/>
      <c r="I45" s="138"/>
      <c r="J45" s="139"/>
      <c r="K45" s="139"/>
      <c r="L45" s="140"/>
      <c r="M45" s="138"/>
      <c r="N45" s="139"/>
      <c r="O45" s="139"/>
      <c r="P45" s="140"/>
      <c r="Q45" s="138"/>
      <c r="R45" s="139"/>
      <c r="S45" s="139"/>
      <c r="T45" s="140"/>
    </row>
    <row r="46" spans="1:20" s="21" customFormat="1" ht="13.8">
      <c r="A46" s="203"/>
      <c r="B46" s="58" t="s">
        <v>171</v>
      </c>
      <c r="C46" s="59"/>
      <c r="D46" s="60"/>
      <c r="E46" s="59"/>
      <c r="F46" s="61"/>
      <c r="G46" s="204"/>
      <c r="H46" s="573"/>
      <c r="I46" s="132"/>
      <c r="J46" s="133"/>
      <c r="K46" s="133"/>
      <c r="L46" s="134"/>
      <c r="M46" s="132"/>
      <c r="N46" s="133"/>
      <c r="O46" s="133"/>
      <c r="P46" s="134"/>
      <c r="Q46" s="132"/>
      <c r="R46" s="133"/>
      <c r="S46" s="133"/>
      <c r="T46" s="134"/>
    </row>
    <row r="47" spans="1:20" s="530" customFormat="1" ht="15" customHeight="1">
      <c r="A47" s="205" t="s">
        <v>81</v>
      </c>
      <c r="B47" s="62"/>
      <c r="C47" s="63"/>
      <c r="D47" s="64" t="s">
        <v>19</v>
      </c>
      <c r="E47" s="704" t="s">
        <v>128</v>
      </c>
      <c r="F47" s="705"/>
      <c r="G47" s="706"/>
      <c r="H47" s="574">
        <v>5</v>
      </c>
      <c r="I47" s="531">
        <f>AVERAGE(I48:I49)</f>
        <v>4.5390926444062965</v>
      </c>
      <c r="J47" s="528">
        <f t="shared" ref="J47:T47" si="8">AVERAGE(J48:J49)</f>
        <v>4.8173076923076925</v>
      </c>
      <c r="K47" s="528">
        <f t="shared" si="8"/>
        <v>4.1829495331209543</v>
      </c>
      <c r="L47" s="529">
        <f t="shared" si="8"/>
        <v>4.5084560423980289</v>
      </c>
      <c r="M47" s="532">
        <f t="shared" si="8"/>
        <v>5</v>
      </c>
      <c r="N47" s="528">
        <f t="shared" si="8"/>
        <v>5</v>
      </c>
      <c r="O47" s="528">
        <f t="shared" si="8"/>
        <v>4</v>
      </c>
      <c r="P47" s="529">
        <f t="shared" si="8"/>
        <v>4.5</v>
      </c>
      <c r="Q47" s="532">
        <f t="shared" si="8"/>
        <v>0.92943998468306444</v>
      </c>
      <c r="R47" s="528">
        <f t="shared" si="8"/>
        <v>0.85783061636003555</v>
      </c>
      <c r="S47" s="528">
        <f t="shared" si="8"/>
        <v>0.59330713747037023</v>
      </c>
      <c r="T47" s="529">
        <f t="shared" si="8"/>
        <v>1.088482753059568</v>
      </c>
    </row>
    <row r="48" spans="1:20" s="21" customFormat="1" ht="26.4">
      <c r="A48" s="212" t="s">
        <v>82</v>
      </c>
      <c r="B48" s="53"/>
      <c r="C48" s="23"/>
      <c r="D48" s="24"/>
      <c r="E48" s="90">
        <v>6.1</v>
      </c>
      <c r="F48" s="71" t="s">
        <v>129</v>
      </c>
      <c r="G48" s="209" t="s">
        <v>169</v>
      </c>
      <c r="H48" s="576">
        <v>6</v>
      </c>
      <c r="I48" s="119">
        <v>4.4218367083709538</v>
      </c>
      <c r="J48" s="130">
        <v>4.75</v>
      </c>
      <c r="K48" s="130">
        <v>3.9909302928219743</v>
      </c>
      <c r="L48" s="131">
        <v>4.3791859866048455</v>
      </c>
      <c r="M48" s="119">
        <v>5</v>
      </c>
      <c r="N48" s="130">
        <v>5</v>
      </c>
      <c r="O48" s="130">
        <v>4</v>
      </c>
      <c r="P48" s="131">
        <v>4</v>
      </c>
      <c r="Q48" s="119">
        <v>1.0006413006158061</v>
      </c>
      <c r="R48" s="130">
        <v>0.95788317747579499</v>
      </c>
      <c r="S48" s="130">
        <v>0.6963368142155123</v>
      </c>
      <c r="T48" s="131">
        <v>1.1056980231488773</v>
      </c>
    </row>
    <row r="49" spans="1:20" s="21" customFormat="1" ht="26.4">
      <c r="A49" s="212" t="s">
        <v>82</v>
      </c>
      <c r="B49" s="53"/>
      <c r="C49" s="23"/>
      <c r="D49" s="24"/>
      <c r="E49" s="90">
        <v>6.2</v>
      </c>
      <c r="F49" s="72" t="s">
        <v>87</v>
      </c>
      <c r="G49" s="218" t="s">
        <v>170</v>
      </c>
      <c r="H49" s="583"/>
      <c r="I49" s="119">
        <v>4.6563485804416391</v>
      </c>
      <c r="J49" s="115">
        <v>4.884615384615385</v>
      </c>
      <c r="K49" s="130">
        <v>4.3749687734199343</v>
      </c>
      <c r="L49" s="131">
        <v>4.6377260981912123</v>
      </c>
      <c r="M49" s="119">
        <v>5</v>
      </c>
      <c r="N49" s="115">
        <v>5</v>
      </c>
      <c r="O49" s="130">
        <v>4</v>
      </c>
      <c r="P49" s="131">
        <v>5</v>
      </c>
      <c r="Q49" s="119">
        <v>0.85823866875032273</v>
      </c>
      <c r="R49" s="115">
        <v>0.75777805524427611</v>
      </c>
      <c r="S49" s="130">
        <v>0.4902774607252281</v>
      </c>
      <c r="T49" s="131">
        <v>1.0712674829702586</v>
      </c>
    </row>
    <row r="50" spans="1:20" s="21" customFormat="1" ht="39.6">
      <c r="A50" s="476" t="s">
        <v>82</v>
      </c>
      <c r="B50" s="486"/>
      <c r="C50" s="487"/>
      <c r="D50" s="488"/>
      <c r="E50" s="489">
        <v>6.3</v>
      </c>
      <c r="F50" s="492" t="s">
        <v>565</v>
      </c>
      <c r="G50" s="491"/>
      <c r="H50" s="585">
        <v>3</v>
      </c>
      <c r="I50" s="483"/>
      <c r="J50" s="484"/>
      <c r="K50" s="484"/>
      <c r="L50" s="485"/>
      <c r="M50" s="483"/>
      <c r="N50" s="484"/>
      <c r="O50" s="484"/>
      <c r="P50" s="485"/>
      <c r="Q50" s="483"/>
      <c r="R50" s="484"/>
      <c r="S50" s="484"/>
      <c r="T50" s="485"/>
    </row>
    <row r="51" spans="1:20" s="530" customFormat="1" ht="15" customHeight="1">
      <c r="A51" s="205" t="s">
        <v>81</v>
      </c>
      <c r="B51" s="62"/>
      <c r="C51" s="63"/>
      <c r="D51" s="64" t="s">
        <v>20</v>
      </c>
      <c r="E51" s="704" t="s">
        <v>174</v>
      </c>
      <c r="F51" s="705"/>
      <c r="G51" s="706"/>
      <c r="H51" s="574">
        <v>4</v>
      </c>
      <c r="I51" s="531">
        <f>AVERAGE(I52:I53)</f>
        <v>4.479981756246346</v>
      </c>
      <c r="J51" s="528">
        <f t="shared" ref="J51:R51" si="9">AVERAGE(J52:J53)</f>
        <v>4.3394648829431439</v>
      </c>
      <c r="K51" s="629"/>
      <c r="L51" s="529">
        <f t="shared" ref="L51" si="10">AVERAGE(L52:L53)</f>
        <v>4.7221297836938421</v>
      </c>
      <c r="M51" s="532">
        <f t="shared" si="9"/>
        <v>4.5</v>
      </c>
      <c r="N51" s="528">
        <f t="shared" si="9"/>
        <v>4.5</v>
      </c>
      <c r="O51" s="629"/>
      <c r="P51" s="529">
        <f t="shared" ref="P51" si="11">AVERAGE(P52:P53)</f>
        <v>5</v>
      </c>
      <c r="Q51" s="532">
        <f t="shared" si="9"/>
        <v>0.96603074633025421</v>
      </c>
      <c r="R51" s="528">
        <f t="shared" si="9"/>
        <v>0.88253926465398846</v>
      </c>
      <c r="S51" s="629"/>
      <c r="T51" s="529">
        <f>AVERAGE(T52:T53)</f>
        <v>1.0192692331632585</v>
      </c>
    </row>
    <row r="52" spans="1:20" s="21" customFormat="1" ht="18.75" customHeight="1">
      <c r="A52" s="212" t="s">
        <v>82</v>
      </c>
      <c r="B52" s="53"/>
      <c r="C52" s="23"/>
      <c r="D52" s="24"/>
      <c r="E52" s="90">
        <v>7.1</v>
      </c>
      <c r="F52" s="72" t="s">
        <v>172</v>
      </c>
      <c r="G52" s="209" t="s">
        <v>175</v>
      </c>
      <c r="H52" s="576">
        <v>4</v>
      </c>
      <c r="I52" s="120">
        <v>4.4615384615384608</v>
      </c>
      <c r="J52" s="115">
        <v>4.4615384615384608</v>
      </c>
      <c r="K52" s="627"/>
      <c r="L52" s="628"/>
      <c r="M52" s="120">
        <v>5</v>
      </c>
      <c r="N52" s="115">
        <v>5</v>
      </c>
      <c r="O52" s="627"/>
      <c r="P52" s="628"/>
      <c r="Q52" s="120">
        <v>0.97905726459433229</v>
      </c>
      <c r="R52" s="115">
        <v>0.97905726459433229</v>
      </c>
      <c r="S52" s="627"/>
      <c r="T52" s="628"/>
    </row>
    <row r="53" spans="1:20" s="21" customFormat="1" ht="26.4">
      <c r="A53" s="212" t="s">
        <v>82</v>
      </c>
      <c r="B53" s="53"/>
      <c r="C53" s="23"/>
      <c r="D53" s="24"/>
      <c r="E53" s="90">
        <v>7.2</v>
      </c>
      <c r="F53" s="72" t="s">
        <v>173</v>
      </c>
      <c r="G53" s="209" t="s">
        <v>176</v>
      </c>
      <c r="H53" s="576">
        <v>3</v>
      </c>
      <c r="I53" s="120">
        <v>4.4984250509542321</v>
      </c>
      <c r="J53" s="115">
        <v>4.2173913043478271</v>
      </c>
      <c r="K53" s="627"/>
      <c r="L53" s="131">
        <v>4.7221297836938421</v>
      </c>
      <c r="M53" s="120">
        <v>4</v>
      </c>
      <c r="N53" s="115">
        <v>4</v>
      </c>
      <c r="O53" s="627"/>
      <c r="P53" s="131">
        <v>5</v>
      </c>
      <c r="Q53" s="120">
        <v>0.95300422806617624</v>
      </c>
      <c r="R53" s="115">
        <v>0.78602126471364464</v>
      </c>
      <c r="S53" s="627"/>
      <c r="T53" s="131">
        <v>1.0192692331632585</v>
      </c>
    </row>
    <row r="54" spans="1:20" s="530" customFormat="1" ht="27" customHeight="1">
      <c r="A54" s="205" t="s">
        <v>81</v>
      </c>
      <c r="B54" s="62"/>
      <c r="C54" s="63"/>
      <c r="D54" s="177" t="s">
        <v>23</v>
      </c>
      <c r="E54" s="698" t="s">
        <v>130</v>
      </c>
      <c r="F54" s="700"/>
      <c r="G54" s="701"/>
      <c r="H54" s="574">
        <v>5</v>
      </c>
      <c r="I54" s="527">
        <f>AVERAGE(I59:I60)</f>
        <v>4.4710557923285563</v>
      </c>
      <c r="J54" s="528">
        <f t="shared" ref="J54:T54" si="12">AVERAGE(J59:J60)</f>
        <v>4.6400000000000015</v>
      </c>
      <c r="K54" s="528">
        <f t="shared" si="12"/>
        <v>3.9100917431192657</v>
      </c>
      <c r="L54" s="529">
        <f t="shared" si="12"/>
        <v>4.5886988598256169</v>
      </c>
      <c r="M54" s="527">
        <f t="shared" si="12"/>
        <v>4.5</v>
      </c>
      <c r="N54" s="528">
        <f t="shared" si="12"/>
        <v>5</v>
      </c>
      <c r="O54" s="528">
        <f t="shared" si="12"/>
        <v>4</v>
      </c>
      <c r="P54" s="529">
        <f t="shared" si="12"/>
        <v>5</v>
      </c>
      <c r="Q54" s="527">
        <f t="shared" si="12"/>
        <v>0.81976754205781932</v>
      </c>
      <c r="R54" s="528">
        <f t="shared" si="12"/>
        <v>0.69254857548894366</v>
      </c>
      <c r="S54" s="528">
        <f t="shared" si="12"/>
        <v>0.70955185938089183</v>
      </c>
      <c r="T54" s="529">
        <f t="shared" si="12"/>
        <v>1.0000066765766411</v>
      </c>
    </row>
    <row r="55" spans="1:20" s="21" customFormat="1" ht="45.75" customHeight="1">
      <c r="A55" s="476" t="s">
        <v>82</v>
      </c>
      <c r="B55" s="477"/>
      <c r="C55" s="478"/>
      <c r="D55" s="479"/>
      <c r="E55" s="480">
        <v>8.1</v>
      </c>
      <c r="F55" s="481" t="s">
        <v>566</v>
      </c>
      <c r="G55" s="482"/>
      <c r="H55" s="586">
        <v>6</v>
      </c>
      <c r="I55" s="483"/>
      <c r="J55" s="484"/>
      <c r="K55" s="484"/>
      <c r="L55" s="485"/>
      <c r="M55" s="483"/>
      <c r="N55" s="484"/>
      <c r="O55" s="484"/>
      <c r="P55" s="485"/>
      <c r="Q55" s="483"/>
      <c r="R55" s="484"/>
      <c r="S55" s="484"/>
      <c r="T55" s="485"/>
    </row>
    <row r="56" spans="1:20" s="21" customFormat="1" ht="40.5" customHeight="1">
      <c r="A56" s="476" t="s">
        <v>82</v>
      </c>
      <c r="B56" s="477"/>
      <c r="C56" s="478"/>
      <c r="D56" s="479"/>
      <c r="E56" s="480">
        <v>8.1999999999999993</v>
      </c>
      <c r="F56" s="481" t="s">
        <v>567</v>
      </c>
      <c r="G56" s="482"/>
      <c r="H56" s="586">
        <v>5</v>
      </c>
      <c r="I56" s="483"/>
      <c r="J56" s="484"/>
      <c r="K56" s="484"/>
      <c r="L56" s="485"/>
      <c r="M56" s="483"/>
      <c r="N56" s="484"/>
      <c r="O56" s="484"/>
      <c r="P56" s="485"/>
      <c r="Q56" s="483"/>
      <c r="R56" s="484"/>
      <c r="S56" s="484"/>
      <c r="T56" s="485"/>
    </row>
    <row r="57" spans="1:20" s="21" customFormat="1" ht="27" customHeight="1">
      <c r="A57" s="476" t="s">
        <v>82</v>
      </c>
      <c r="B57" s="477"/>
      <c r="C57" s="478"/>
      <c r="D57" s="479"/>
      <c r="E57" s="480">
        <v>8.3000000000000007</v>
      </c>
      <c r="F57" s="481" t="s">
        <v>568</v>
      </c>
      <c r="G57" s="482"/>
      <c r="H57" s="586">
        <v>5</v>
      </c>
      <c r="I57" s="483"/>
      <c r="J57" s="484"/>
      <c r="K57" s="484"/>
      <c r="L57" s="485"/>
      <c r="M57" s="483"/>
      <c r="N57" s="484"/>
      <c r="O57" s="484"/>
      <c r="P57" s="485"/>
      <c r="Q57" s="483"/>
      <c r="R57" s="484"/>
      <c r="S57" s="484"/>
      <c r="T57" s="485"/>
    </row>
    <row r="58" spans="1:20" s="21" customFormat="1" ht="27" customHeight="1">
      <c r="A58" s="476" t="s">
        <v>82</v>
      </c>
      <c r="B58" s="477"/>
      <c r="C58" s="478"/>
      <c r="D58" s="479"/>
      <c r="E58" s="480">
        <v>8.4</v>
      </c>
      <c r="F58" s="481" t="s">
        <v>569</v>
      </c>
      <c r="G58" s="482"/>
      <c r="H58" s="586">
        <v>5</v>
      </c>
      <c r="I58" s="483"/>
      <c r="J58" s="484"/>
      <c r="K58" s="484"/>
      <c r="L58" s="485"/>
      <c r="M58" s="483"/>
      <c r="N58" s="484"/>
      <c r="O58" s="484"/>
      <c r="P58" s="485"/>
      <c r="Q58" s="483"/>
      <c r="R58" s="484"/>
      <c r="S58" s="484"/>
      <c r="T58" s="485"/>
    </row>
    <row r="59" spans="1:20" s="21" customFormat="1" ht="26.4">
      <c r="A59" s="212" t="s">
        <v>82</v>
      </c>
      <c r="B59" s="53"/>
      <c r="C59" s="23"/>
      <c r="D59" s="24"/>
      <c r="E59" s="90">
        <v>8.5</v>
      </c>
      <c r="F59" s="72" t="s">
        <v>21</v>
      </c>
      <c r="G59" s="209" t="s">
        <v>177</v>
      </c>
      <c r="H59" s="587">
        <v>6</v>
      </c>
      <c r="I59" s="119">
        <v>4.6400000000000015</v>
      </c>
      <c r="J59" s="115">
        <v>4.6400000000000015</v>
      </c>
      <c r="K59" s="627"/>
      <c r="L59" s="628"/>
      <c r="M59" s="119">
        <v>5</v>
      </c>
      <c r="N59" s="115">
        <v>5</v>
      </c>
      <c r="O59" s="627"/>
      <c r="P59" s="628"/>
      <c r="Q59" s="119">
        <v>0.69254857548894366</v>
      </c>
      <c r="R59" s="115">
        <v>0.69254857548894366</v>
      </c>
      <c r="S59" s="627"/>
      <c r="T59" s="628"/>
    </row>
    <row r="60" spans="1:20" s="21" customFormat="1" ht="39.6">
      <c r="A60" s="212" t="s">
        <v>82</v>
      </c>
      <c r="B60" s="53"/>
      <c r="C60" s="23"/>
      <c r="D60" s="24"/>
      <c r="E60" s="90">
        <v>8.6</v>
      </c>
      <c r="F60" s="72" t="s">
        <v>88</v>
      </c>
      <c r="G60" s="218" t="s">
        <v>178</v>
      </c>
      <c r="H60" s="583">
        <v>4</v>
      </c>
      <c r="I60" s="116">
        <v>4.3021115846571103</v>
      </c>
      <c r="J60" s="627"/>
      <c r="K60" s="130">
        <v>3.9100917431192657</v>
      </c>
      <c r="L60" s="131">
        <v>4.5886988598256169</v>
      </c>
      <c r="M60" s="116">
        <v>4</v>
      </c>
      <c r="N60" s="627"/>
      <c r="O60" s="130">
        <v>4</v>
      </c>
      <c r="P60" s="131">
        <v>5</v>
      </c>
      <c r="Q60" s="116">
        <v>0.94698650862669498</v>
      </c>
      <c r="R60" s="627"/>
      <c r="S60" s="130">
        <v>0.70955185938089183</v>
      </c>
      <c r="T60" s="131">
        <v>1.0000066765766411</v>
      </c>
    </row>
    <row r="61" spans="1:20" s="21" customFormat="1" ht="26.4">
      <c r="A61" s="476" t="s">
        <v>82</v>
      </c>
      <c r="B61" s="486"/>
      <c r="C61" s="487"/>
      <c r="D61" s="488"/>
      <c r="E61" s="489">
        <v>8.6999999999999993</v>
      </c>
      <c r="F61" s="490" t="s">
        <v>570</v>
      </c>
      <c r="G61" s="491"/>
      <c r="H61" s="585">
        <v>5</v>
      </c>
      <c r="I61" s="483"/>
      <c r="J61" s="484"/>
      <c r="K61" s="484"/>
      <c r="L61" s="485"/>
      <c r="M61" s="483"/>
      <c r="N61" s="484"/>
      <c r="O61" s="484"/>
      <c r="P61" s="485"/>
      <c r="Q61" s="483"/>
      <c r="R61" s="484"/>
      <c r="S61" s="484"/>
      <c r="T61" s="485"/>
    </row>
    <row r="62" spans="1:20" s="21" customFormat="1" ht="13.8">
      <c r="A62" s="203"/>
      <c r="B62" s="58" t="s">
        <v>22</v>
      </c>
      <c r="C62" s="59"/>
      <c r="D62" s="60"/>
      <c r="E62" s="59"/>
      <c r="F62" s="61"/>
      <c r="G62" s="204"/>
      <c r="H62" s="573"/>
      <c r="I62" s="132"/>
      <c r="J62" s="133"/>
      <c r="K62" s="133"/>
      <c r="L62" s="134"/>
      <c r="M62" s="132"/>
      <c r="N62" s="133"/>
      <c r="O62" s="133"/>
      <c r="P62" s="134"/>
      <c r="Q62" s="132"/>
      <c r="R62" s="133"/>
      <c r="S62" s="133"/>
      <c r="T62" s="134"/>
    </row>
    <row r="63" spans="1:20" s="530" customFormat="1" ht="13.8">
      <c r="A63" s="205" t="s">
        <v>81</v>
      </c>
      <c r="B63" s="62"/>
      <c r="C63" s="63"/>
      <c r="D63" s="64" t="s">
        <v>26</v>
      </c>
      <c r="E63" s="65" t="s">
        <v>89</v>
      </c>
      <c r="F63" s="525"/>
      <c r="G63" s="526"/>
      <c r="H63" s="574">
        <v>5</v>
      </c>
      <c r="I63" s="527">
        <f>AVERAGE(I64:I67)</f>
        <v>4.4061030848084242</v>
      </c>
      <c r="J63" s="528">
        <f t="shared" ref="J63:T63" si="13">AVERAGE(J64:J67)</f>
        <v>4.4451851851851867</v>
      </c>
      <c r="K63" s="528">
        <f t="shared" si="13"/>
        <v>4.2331485185350299</v>
      </c>
      <c r="L63" s="529">
        <f t="shared" si="13"/>
        <v>4.4367405668935191</v>
      </c>
      <c r="M63" s="527">
        <f t="shared" si="13"/>
        <v>4.25</v>
      </c>
      <c r="N63" s="528">
        <f t="shared" si="13"/>
        <v>4</v>
      </c>
      <c r="O63" s="528">
        <f t="shared" si="13"/>
        <v>4.5</v>
      </c>
      <c r="P63" s="529">
        <f t="shared" si="13"/>
        <v>4.5</v>
      </c>
      <c r="Q63" s="527">
        <f t="shared" si="13"/>
        <v>0.83507532748309177</v>
      </c>
      <c r="R63" s="528">
        <f t="shared" si="13"/>
        <v>0.7184721774352737</v>
      </c>
      <c r="S63" s="528">
        <f t="shared" si="13"/>
        <v>0.68115478131772189</v>
      </c>
      <c r="T63" s="529">
        <f t="shared" si="13"/>
        <v>1.0770489756504833</v>
      </c>
    </row>
    <row r="64" spans="1:20" s="21" customFormat="1" ht="26.4">
      <c r="A64" s="212" t="s">
        <v>82</v>
      </c>
      <c r="B64" s="53"/>
      <c r="C64" s="23"/>
      <c r="D64" s="24"/>
      <c r="E64" s="90">
        <v>9.1</v>
      </c>
      <c r="F64" s="72" t="s">
        <v>24</v>
      </c>
      <c r="G64" s="218" t="s">
        <v>181</v>
      </c>
      <c r="H64" s="583">
        <v>6</v>
      </c>
      <c r="I64" s="119">
        <v>4.3703703703703729</v>
      </c>
      <c r="J64" s="115">
        <v>4.3703703703703729</v>
      </c>
      <c r="K64" s="627"/>
      <c r="L64" s="628"/>
      <c r="M64" s="119">
        <v>4</v>
      </c>
      <c r="N64" s="115">
        <v>4</v>
      </c>
      <c r="O64" s="627"/>
      <c r="P64" s="628"/>
      <c r="Q64" s="119">
        <v>0.6231033047250284</v>
      </c>
      <c r="R64" s="115">
        <v>0.6231033047250284</v>
      </c>
      <c r="S64" s="627"/>
      <c r="T64" s="628"/>
    </row>
    <row r="65" spans="1:20" s="21" customFormat="1" ht="26.4">
      <c r="A65" s="212" t="s">
        <v>82</v>
      </c>
      <c r="B65" s="53"/>
      <c r="C65" s="23"/>
      <c r="D65" s="24"/>
      <c r="E65" s="90">
        <v>9.1999999999999993</v>
      </c>
      <c r="F65" s="72" t="s">
        <v>25</v>
      </c>
      <c r="G65" s="218" t="s">
        <v>182</v>
      </c>
      <c r="H65" s="583">
        <v>4</v>
      </c>
      <c r="I65" s="120">
        <v>4.7008139208532151</v>
      </c>
      <c r="J65" s="627"/>
      <c r="K65" s="130">
        <v>4.7444685466377434</v>
      </c>
      <c r="L65" s="131">
        <v>4.6677085046882736</v>
      </c>
      <c r="M65" s="120">
        <v>5</v>
      </c>
      <c r="N65" s="627"/>
      <c r="O65" s="130">
        <v>5</v>
      </c>
      <c r="P65" s="131">
        <v>5</v>
      </c>
      <c r="Q65" s="120">
        <v>0.88113044985720212</v>
      </c>
      <c r="R65" s="627"/>
      <c r="S65" s="130">
        <v>0.65737905110976413</v>
      </c>
      <c r="T65" s="131">
        <v>1.0229651992489501</v>
      </c>
    </row>
    <row r="66" spans="1:20" s="21" customFormat="1" ht="39.6">
      <c r="A66" s="212" t="s">
        <v>82</v>
      </c>
      <c r="B66" s="53"/>
      <c r="C66" s="23"/>
      <c r="D66" s="24"/>
      <c r="E66" s="90">
        <v>9.3000000000000007</v>
      </c>
      <c r="F66" s="71" t="s">
        <v>179</v>
      </c>
      <c r="G66" s="209" t="s">
        <v>183</v>
      </c>
      <c r="H66" s="576">
        <v>4</v>
      </c>
      <c r="I66" s="116">
        <v>4.0332280480101073</v>
      </c>
      <c r="J66" s="627"/>
      <c r="K66" s="115">
        <v>3.7218284904323173</v>
      </c>
      <c r="L66" s="118">
        <v>4.2057726290987647</v>
      </c>
      <c r="M66" s="116">
        <v>4</v>
      </c>
      <c r="N66" s="627"/>
      <c r="O66" s="115">
        <v>4</v>
      </c>
      <c r="P66" s="118">
        <v>4</v>
      </c>
      <c r="Q66" s="116">
        <v>1.0222265052046176</v>
      </c>
      <c r="R66" s="627"/>
      <c r="S66" s="115">
        <v>0.70493051152567965</v>
      </c>
      <c r="T66" s="118">
        <v>1.1311327520520165</v>
      </c>
    </row>
    <row r="67" spans="1:20" s="21" customFormat="1" ht="39.75" customHeight="1">
      <c r="A67" s="212" t="s">
        <v>82</v>
      </c>
      <c r="B67" s="53"/>
      <c r="C67" s="23"/>
      <c r="D67" s="24"/>
      <c r="E67" s="90">
        <v>9.4</v>
      </c>
      <c r="F67" s="72" t="s">
        <v>180</v>
      </c>
      <c r="G67" s="209" t="s">
        <v>184</v>
      </c>
      <c r="H67" s="576">
        <v>6</v>
      </c>
      <c r="I67" s="119">
        <v>4.5200000000000005</v>
      </c>
      <c r="J67" s="115">
        <v>4.5200000000000005</v>
      </c>
      <c r="K67" s="627"/>
      <c r="L67" s="628"/>
      <c r="M67" s="119">
        <v>4</v>
      </c>
      <c r="N67" s="115">
        <v>4</v>
      </c>
      <c r="O67" s="627"/>
      <c r="P67" s="628"/>
      <c r="Q67" s="119">
        <v>0.813841050145519</v>
      </c>
      <c r="R67" s="115">
        <v>0.813841050145519</v>
      </c>
      <c r="S67" s="627"/>
      <c r="T67" s="628"/>
    </row>
    <row r="68" spans="1:20" s="21" customFormat="1" ht="39.75" customHeight="1">
      <c r="A68" s="518" t="s">
        <v>81</v>
      </c>
      <c r="B68" s="519"/>
      <c r="C68" s="520"/>
      <c r="D68" s="521" t="s">
        <v>571</v>
      </c>
      <c r="E68" s="522" t="s">
        <v>572</v>
      </c>
      <c r="F68" s="523"/>
      <c r="G68" s="524"/>
      <c r="H68" s="588">
        <v>5</v>
      </c>
      <c r="I68" s="498"/>
      <c r="J68" s="499"/>
      <c r="K68" s="498"/>
      <c r="L68" s="499"/>
      <c r="M68" s="498"/>
      <c r="N68" s="499"/>
      <c r="O68" s="498"/>
      <c r="P68" s="499"/>
      <c r="Q68" s="498"/>
      <c r="R68" s="499"/>
      <c r="S68" s="498"/>
      <c r="T68" s="499"/>
    </row>
    <row r="69" spans="1:20" s="21" customFormat="1" ht="39.75" customHeight="1">
      <c r="A69" s="476" t="s">
        <v>82</v>
      </c>
      <c r="B69" s="486"/>
      <c r="C69" s="487"/>
      <c r="D69" s="488"/>
      <c r="E69" s="489">
        <v>10.1</v>
      </c>
      <c r="F69" s="492" t="s">
        <v>573</v>
      </c>
      <c r="G69" s="491"/>
      <c r="H69" s="589">
        <v>5</v>
      </c>
      <c r="I69" s="498"/>
      <c r="J69" s="499"/>
      <c r="K69" s="498"/>
      <c r="L69" s="499"/>
      <c r="M69" s="498"/>
      <c r="N69" s="499"/>
      <c r="O69" s="498"/>
      <c r="P69" s="499"/>
      <c r="Q69" s="498"/>
      <c r="R69" s="499"/>
      <c r="S69" s="498"/>
      <c r="T69" s="499"/>
    </row>
    <row r="70" spans="1:20" s="21" customFormat="1" ht="39.75" customHeight="1">
      <c r="A70" s="476" t="s">
        <v>82</v>
      </c>
      <c r="B70" s="486"/>
      <c r="C70" s="487"/>
      <c r="D70" s="488"/>
      <c r="E70" s="489">
        <v>10.199999999999999</v>
      </c>
      <c r="F70" s="492" t="s">
        <v>574</v>
      </c>
      <c r="G70" s="491"/>
      <c r="H70" s="589">
        <v>5</v>
      </c>
      <c r="I70" s="498"/>
      <c r="J70" s="499"/>
      <c r="K70" s="498"/>
      <c r="L70" s="499"/>
      <c r="M70" s="498"/>
      <c r="N70" s="499"/>
      <c r="O70" s="498"/>
      <c r="P70" s="499"/>
      <c r="Q70" s="498"/>
      <c r="R70" s="499"/>
      <c r="S70" s="498"/>
      <c r="T70" s="499"/>
    </row>
    <row r="71" spans="1:20" s="21" customFormat="1" ht="13.8">
      <c r="A71" s="203"/>
      <c r="B71" s="58" t="s">
        <v>27</v>
      </c>
      <c r="C71" s="59"/>
      <c r="D71" s="60"/>
      <c r="E71" s="59"/>
      <c r="F71" s="61"/>
      <c r="G71" s="204"/>
      <c r="H71" s="573"/>
      <c r="I71" s="132"/>
      <c r="J71" s="133"/>
      <c r="K71" s="133"/>
      <c r="L71" s="134"/>
      <c r="M71" s="132"/>
      <c r="N71" s="133"/>
      <c r="O71" s="133"/>
      <c r="P71" s="134"/>
      <c r="Q71" s="132"/>
      <c r="R71" s="133"/>
      <c r="S71" s="133"/>
      <c r="T71" s="134"/>
    </row>
    <row r="72" spans="1:20" s="530" customFormat="1" ht="13.8">
      <c r="A72" s="205" t="s">
        <v>81</v>
      </c>
      <c r="B72" s="62"/>
      <c r="C72" s="63"/>
      <c r="D72" s="64" t="s">
        <v>29</v>
      </c>
      <c r="E72" s="65" t="s">
        <v>99</v>
      </c>
      <c r="F72" s="525"/>
      <c r="G72" s="526"/>
      <c r="H72" s="574">
        <v>5</v>
      </c>
      <c r="I72" s="527">
        <f>I73</f>
        <v>4.0454545454545459</v>
      </c>
      <c r="J72" s="528">
        <f>J73</f>
        <v>4.0454545454545459</v>
      </c>
      <c r="K72" s="629"/>
      <c r="L72" s="630"/>
      <c r="M72" s="527">
        <f t="shared" ref="M72:N72" si="14">M73</f>
        <v>4</v>
      </c>
      <c r="N72" s="528">
        <f t="shared" si="14"/>
        <v>4</v>
      </c>
      <c r="O72" s="629"/>
      <c r="P72" s="630"/>
      <c r="Q72" s="527">
        <f t="shared" ref="Q72:R72" si="15">Q73</f>
        <v>0.83362981158730254</v>
      </c>
      <c r="R72" s="528">
        <f t="shared" si="15"/>
        <v>0.83362981158730254</v>
      </c>
      <c r="S72" s="629"/>
      <c r="T72" s="630"/>
    </row>
    <row r="73" spans="1:20" s="21" customFormat="1" ht="26.4">
      <c r="A73" s="206" t="s">
        <v>82</v>
      </c>
      <c r="B73" s="45"/>
      <c r="C73" s="46"/>
      <c r="D73" s="47"/>
      <c r="E73" s="90">
        <v>11.1</v>
      </c>
      <c r="F73" s="72" t="s">
        <v>185</v>
      </c>
      <c r="G73" s="218" t="s">
        <v>188</v>
      </c>
      <c r="H73" s="583">
        <v>5</v>
      </c>
      <c r="I73" s="122">
        <v>4.0454545454545459</v>
      </c>
      <c r="J73" s="115">
        <v>4.0454545454545459</v>
      </c>
      <c r="K73" s="627"/>
      <c r="L73" s="628"/>
      <c r="M73" s="122">
        <v>4</v>
      </c>
      <c r="N73" s="115">
        <v>4</v>
      </c>
      <c r="O73" s="627"/>
      <c r="P73" s="628"/>
      <c r="Q73" s="122">
        <v>0.83362981158730254</v>
      </c>
      <c r="R73" s="115">
        <v>0.83362981158730254</v>
      </c>
      <c r="S73" s="627"/>
      <c r="T73" s="628"/>
    </row>
    <row r="74" spans="1:20" s="21" customFormat="1" ht="26.4">
      <c r="A74" s="206" t="s">
        <v>82</v>
      </c>
      <c r="B74" s="45"/>
      <c r="C74" s="46"/>
      <c r="D74" s="47"/>
      <c r="E74" s="90">
        <v>11.2</v>
      </c>
      <c r="F74" s="475" t="s">
        <v>575</v>
      </c>
      <c r="G74" s="218"/>
      <c r="H74" s="583">
        <v>4</v>
      </c>
      <c r="I74" s="122"/>
      <c r="J74" s="115"/>
      <c r="K74" s="627"/>
      <c r="L74" s="631"/>
      <c r="M74" s="500"/>
      <c r="N74" s="115"/>
      <c r="O74" s="627"/>
      <c r="P74" s="631"/>
      <c r="Q74" s="500"/>
      <c r="R74" s="115"/>
      <c r="S74" s="627"/>
      <c r="T74" s="631"/>
    </row>
    <row r="75" spans="1:20" s="530" customFormat="1" ht="13.8">
      <c r="A75" s="205" t="s">
        <v>81</v>
      </c>
      <c r="B75" s="62"/>
      <c r="C75" s="63"/>
      <c r="D75" s="64" t="s">
        <v>30</v>
      </c>
      <c r="E75" s="65" t="s">
        <v>90</v>
      </c>
      <c r="F75" s="525"/>
      <c r="G75" s="526"/>
      <c r="H75" s="574">
        <v>4</v>
      </c>
      <c r="I75" s="527">
        <f>AVERAGE(I76:I77)</f>
        <v>3.5109501404378642</v>
      </c>
      <c r="J75" s="629"/>
      <c r="K75" s="528">
        <f>AVERAGE(K76:K77)</f>
        <v>2.8013179612187065</v>
      </c>
      <c r="L75" s="528">
        <f t="shared" ref="L75:M75" si="16">AVERAGE(L76:L77)</f>
        <v>4.1024953876480073</v>
      </c>
      <c r="M75" s="528">
        <f t="shared" si="16"/>
        <v>3.5</v>
      </c>
      <c r="N75" s="629"/>
      <c r="O75" s="528">
        <f>AVERAGE(O76:O77)</f>
        <v>3</v>
      </c>
      <c r="P75" s="528">
        <f t="shared" ref="P75:Q75" si="17">AVERAGE(P76:P77)</f>
        <v>4</v>
      </c>
      <c r="Q75" s="528">
        <f t="shared" si="17"/>
        <v>1.4576852123700839</v>
      </c>
      <c r="R75" s="629"/>
      <c r="S75" s="528">
        <f>AVERAGE(S76:S77)</f>
        <v>1.3903739438632106</v>
      </c>
      <c r="T75" s="528">
        <f>AVERAGE(T76:T77)</f>
        <v>1.2536212866646119</v>
      </c>
    </row>
    <row r="76" spans="1:20" s="32" customFormat="1" ht="26.4">
      <c r="A76" s="206" t="s">
        <v>82</v>
      </c>
      <c r="B76" s="45"/>
      <c r="C76" s="46"/>
      <c r="D76" s="47"/>
      <c r="E76" s="171">
        <v>12.2</v>
      </c>
      <c r="F76" s="71" t="s">
        <v>186</v>
      </c>
      <c r="G76" s="209" t="s">
        <v>189</v>
      </c>
      <c r="H76" s="576">
        <v>4</v>
      </c>
      <c r="I76" s="122">
        <v>3.7325987922449415</v>
      </c>
      <c r="J76" s="627"/>
      <c r="K76" s="130">
        <v>3.0103232817169245</v>
      </c>
      <c r="L76" s="131">
        <v>4.1943383119138602</v>
      </c>
      <c r="M76" s="122">
        <v>4</v>
      </c>
      <c r="N76" s="627"/>
      <c r="O76" s="121">
        <v>3</v>
      </c>
      <c r="P76" s="131">
        <v>4</v>
      </c>
      <c r="Q76" s="122">
        <v>1.4999403690051785</v>
      </c>
      <c r="R76" s="627"/>
      <c r="S76" s="115">
        <v>1.5575713159144222</v>
      </c>
      <c r="T76" s="118">
        <v>1.2734568582850034</v>
      </c>
    </row>
    <row r="77" spans="1:20" s="32" customFormat="1" ht="26.4">
      <c r="A77" s="214" t="s">
        <v>82</v>
      </c>
      <c r="B77" s="172"/>
      <c r="C77" s="30"/>
      <c r="D77" s="31"/>
      <c r="E77" s="173">
        <v>12.3</v>
      </c>
      <c r="F77" s="74" t="s">
        <v>131</v>
      </c>
      <c r="G77" s="220" t="s">
        <v>187</v>
      </c>
      <c r="H77" s="590"/>
      <c r="I77" s="116">
        <v>3.289301488630787</v>
      </c>
      <c r="J77" s="627"/>
      <c r="K77" s="130">
        <v>2.5923126407204888</v>
      </c>
      <c r="L77" s="131">
        <v>4.0106524633821543</v>
      </c>
      <c r="M77" s="116">
        <v>3</v>
      </c>
      <c r="N77" s="627"/>
      <c r="O77" s="121">
        <v>3</v>
      </c>
      <c r="P77" s="131">
        <v>4</v>
      </c>
      <c r="Q77" s="116">
        <v>1.4154300557349895</v>
      </c>
      <c r="R77" s="627"/>
      <c r="S77" s="130">
        <v>1.2231765718119991</v>
      </c>
      <c r="T77" s="131">
        <v>1.2337857150442204</v>
      </c>
    </row>
    <row r="78" spans="1:20" s="21" customFormat="1" ht="15.6">
      <c r="A78" s="201" t="s">
        <v>355</v>
      </c>
      <c r="B78" s="54"/>
      <c r="C78" s="55"/>
      <c r="D78" s="56"/>
      <c r="E78" s="55"/>
      <c r="F78" s="67"/>
      <c r="G78" s="219"/>
      <c r="H78" s="584"/>
      <c r="I78" s="138"/>
      <c r="J78" s="139"/>
      <c r="K78" s="139"/>
      <c r="L78" s="140"/>
      <c r="M78" s="138"/>
      <c r="N78" s="139"/>
      <c r="O78" s="139"/>
      <c r="P78" s="140"/>
      <c r="Q78" s="138"/>
      <c r="R78" s="139"/>
      <c r="S78" s="139"/>
      <c r="T78" s="140"/>
    </row>
    <row r="79" spans="1:20" s="21" customFormat="1" ht="13.8">
      <c r="A79" s="203"/>
      <c r="B79" s="58" t="s">
        <v>28</v>
      </c>
      <c r="C79" s="59"/>
      <c r="D79" s="60"/>
      <c r="E79" s="59"/>
      <c r="F79" s="61"/>
      <c r="G79" s="204"/>
      <c r="H79" s="573"/>
      <c r="I79" s="132"/>
      <c r="J79" s="133"/>
      <c r="K79" s="133"/>
      <c r="L79" s="134"/>
      <c r="M79" s="132"/>
      <c r="N79" s="133"/>
      <c r="O79" s="133"/>
      <c r="P79" s="134"/>
      <c r="Q79" s="132"/>
      <c r="R79" s="133"/>
      <c r="S79" s="133"/>
      <c r="T79" s="134"/>
    </row>
    <row r="80" spans="1:20" s="21" customFormat="1" ht="30" customHeight="1">
      <c r="A80" s="205" t="s">
        <v>81</v>
      </c>
      <c r="B80" s="62"/>
      <c r="C80" s="63"/>
      <c r="D80" s="177" t="s">
        <v>34</v>
      </c>
      <c r="E80" s="698" t="s">
        <v>106</v>
      </c>
      <c r="F80" s="698"/>
      <c r="G80" s="699"/>
      <c r="H80" s="591">
        <v>4</v>
      </c>
      <c r="I80" s="117">
        <f>I81</f>
        <v>4.5057471264367814</v>
      </c>
      <c r="J80" s="627"/>
      <c r="K80" s="110">
        <f t="shared" ref="K80:M80" si="18">K81</f>
        <v>4.5197165182627659</v>
      </c>
      <c r="L80" s="111">
        <f t="shared" si="18"/>
        <v>4.4928941648553744</v>
      </c>
      <c r="M80" s="117">
        <f t="shared" si="18"/>
        <v>5</v>
      </c>
      <c r="N80" s="627"/>
      <c r="O80" s="110">
        <f t="shared" ref="O80:Q80" si="19">O81</f>
        <v>5</v>
      </c>
      <c r="P80" s="111">
        <f t="shared" si="19"/>
        <v>5</v>
      </c>
      <c r="Q80" s="117">
        <f t="shared" si="19"/>
        <v>0.91488725163778695</v>
      </c>
      <c r="R80" s="627"/>
      <c r="S80" s="110">
        <f t="shared" ref="S80:T80" si="20">S81</f>
        <v>0.90708551858608877</v>
      </c>
      <c r="T80" s="111">
        <f t="shared" si="20"/>
        <v>0.92949441693397772</v>
      </c>
    </row>
    <row r="81" spans="1:46" s="21" customFormat="1" ht="52.8">
      <c r="A81" s="212" t="s">
        <v>82</v>
      </c>
      <c r="B81" s="53"/>
      <c r="C81" s="23"/>
      <c r="D81" s="24"/>
      <c r="E81" s="90">
        <v>13.1</v>
      </c>
      <c r="F81" s="72" t="s">
        <v>132</v>
      </c>
      <c r="G81" s="218" t="s">
        <v>191</v>
      </c>
      <c r="H81" s="583"/>
      <c r="I81" s="116">
        <v>4.5057471264367814</v>
      </c>
      <c r="J81" s="627"/>
      <c r="K81" s="130">
        <v>4.5197165182627659</v>
      </c>
      <c r="L81" s="131">
        <v>4.4928941648553744</v>
      </c>
      <c r="M81" s="116">
        <v>5</v>
      </c>
      <c r="N81" s="627"/>
      <c r="O81" s="121">
        <v>5</v>
      </c>
      <c r="P81" s="131">
        <v>5</v>
      </c>
      <c r="Q81" s="116">
        <v>0.91488725163778695</v>
      </c>
      <c r="R81" s="627"/>
      <c r="S81" s="115">
        <v>0.90708551858608877</v>
      </c>
      <c r="T81" s="118">
        <v>0.92949441693397772</v>
      </c>
    </row>
    <row r="82" spans="1:46" s="21" customFormat="1" ht="39.6">
      <c r="A82" s="212" t="s">
        <v>82</v>
      </c>
      <c r="B82" s="53"/>
      <c r="C82" s="23"/>
      <c r="D82" s="24"/>
      <c r="E82" s="90">
        <v>13.2</v>
      </c>
      <c r="F82" s="475" t="s">
        <v>576</v>
      </c>
      <c r="G82" s="218"/>
      <c r="H82" s="583">
        <v>4</v>
      </c>
      <c r="I82" s="116"/>
      <c r="J82" s="627"/>
      <c r="K82" s="130"/>
      <c r="L82" s="131"/>
      <c r="M82" s="116"/>
      <c r="N82" s="627"/>
      <c r="O82" s="121"/>
      <c r="P82" s="131"/>
      <c r="Q82" s="116"/>
      <c r="R82" s="627"/>
      <c r="S82" s="115"/>
      <c r="T82" s="118"/>
    </row>
    <row r="83" spans="1:46" s="21" customFormat="1" ht="13.8">
      <c r="A83" s="205" t="s">
        <v>81</v>
      </c>
      <c r="B83" s="62"/>
      <c r="C83" s="63"/>
      <c r="D83" s="64" t="s">
        <v>36</v>
      </c>
      <c r="E83" s="65" t="s">
        <v>31</v>
      </c>
      <c r="F83" s="66"/>
      <c r="G83" s="211"/>
      <c r="H83" s="592"/>
      <c r="I83" s="117">
        <f>AVERAGE(I84:I87)</f>
        <v>4.0255249231573496</v>
      </c>
      <c r="J83" s="627"/>
      <c r="K83" s="110">
        <f t="shared" ref="K83:M83" si="21">AVERAGE(K84:K87)</f>
        <v>3.7870003200238447</v>
      </c>
      <c r="L83" s="111">
        <f t="shared" si="21"/>
        <v>4.221933952616987</v>
      </c>
      <c r="M83" s="117">
        <f t="shared" si="21"/>
        <v>4</v>
      </c>
      <c r="N83" s="627"/>
      <c r="O83" s="110">
        <f t="shared" ref="O83:Q83" si="22">AVERAGE(O84:O87)</f>
        <v>4</v>
      </c>
      <c r="P83" s="111">
        <f t="shared" si="22"/>
        <v>4</v>
      </c>
      <c r="Q83" s="117">
        <f t="shared" si="22"/>
        <v>0.93954986898903026</v>
      </c>
      <c r="R83" s="627"/>
      <c r="S83" s="110">
        <f t="shared" ref="S83:T83" si="23">AVERAGE(S84:S87)</f>
        <v>0.77563952941228664</v>
      </c>
      <c r="T83" s="111">
        <f t="shared" si="23"/>
        <v>1.0248514687287433</v>
      </c>
    </row>
    <row r="84" spans="1:46" s="21" customFormat="1" ht="39.6">
      <c r="A84" s="212" t="s">
        <v>82</v>
      </c>
      <c r="B84" s="53"/>
      <c r="C84" s="23"/>
      <c r="D84" s="24"/>
      <c r="E84" s="90">
        <v>14.1</v>
      </c>
      <c r="F84" s="72" t="s">
        <v>190</v>
      </c>
      <c r="G84" s="218" t="s">
        <v>192</v>
      </c>
      <c r="H84" s="583"/>
      <c r="I84" s="119">
        <v>4.2838882589423761</v>
      </c>
      <c r="J84" s="627"/>
      <c r="K84" s="123">
        <v>4.0179229069481952</v>
      </c>
      <c r="L84" s="124">
        <v>4.4763681592039797</v>
      </c>
      <c r="M84" s="119">
        <v>4</v>
      </c>
      <c r="N84" s="627"/>
      <c r="O84" s="130">
        <v>4</v>
      </c>
      <c r="P84" s="131">
        <v>4</v>
      </c>
      <c r="Q84" s="119">
        <v>0.89135764990433752</v>
      </c>
      <c r="R84" s="627"/>
      <c r="S84" s="115">
        <v>0.65676054559051023</v>
      </c>
      <c r="T84" s="118">
        <v>0.98998758974721301</v>
      </c>
    </row>
    <row r="85" spans="1:46" s="21" customFormat="1" ht="39.6">
      <c r="A85" s="212" t="s">
        <v>82</v>
      </c>
      <c r="B85" s="53"/>
      <c r="C85" s="23"/>
      <c r="D85" s="24"/>
      <c r="E85" s="90">
        <v>14.2</v>
      </c>
      <c r="F85" s="72" t="s">
        <v>32</v>
      </c>
      <c r="G85" s="209" t="s">
        <v>193</v>
      </c>
      <c r="H85" s="576"/>
      <c r="I85" s="120">
        <v>3.9269796624837738</v>
      </c>
      <c r="J85" s="627"/>
      <c r="K85" s="123">
        <v>3.622501427755568</v>
      </c>
      <c r="L85" s="124">
        <v>4.112678509230232</v>
      </c>
      <c r="M85" s="120">
        <v>4</v>
      </c>
      <c r="N85" s="627"/>
      <c r="O85" s="115">
        <v>4</v>
      </c>
      <c r="P85" s="118">
        <v>4</v>
      </c>
      <c r="Q85" s="120">
        <v>0.9966979204108134</v>
      </c>
      <c r="R85" s="627"/>
      <c r="S85" s="115">
        <v>0.94513620596330483</v>
      </c>
      <c r="T85" s="118">
        <v>0.9893170067073418</v>
      </c>
    </row>
    <row r="86" spans="1:46" s="21" customFormat="1" ht="26.4">
      <c r="A86" s="212" t="s">
        <v>82</v>
      </c>
      <c r="B86" s="53"/>
      <c r="C86" s="23"/>
      <c r="D86" s="24"/>
      <c r="E86" s="90">
        <v>14.3</v>
      </c>
      <c r="F86" s="72" t="s">
        <v>91</v>
      </c>
      <c r="G86" s="218" t="s">
        <v>194</v>
      </c>
      <c r="H86" s="583"/>
      <c r="I86" s="116">
        <v>3.8286841622316001</v>
      </c>
      <c r="J86" s="627"/>
      <c r="K86" s="123">
        <v>3.6138859369465104</v>
      </c>
      <c r="L86" s="124">
        <v>4.0595963442498082</v>
      </c>
      <c r="M86" s="116">
        <v>4</v>
      </c>
      <c r="N86" s="627"/>
      <c r="O86" s="130">
        <v>4</v>
      </c>
      <c r="P86" s="131">
        <v>4</v>
      </c>
      <c r="Q86" s="116">
        <v>0.97558419629881898</v>
      </c>
      <c r="R86" s="627"/>
      <c r="S86" s="115">
        <v>0.87005222024154405</v>
      </c>
      <c r="T86" s="118">
        <v>1.0368170453133059</v>
      </c>
    </row>
    <row r="87" spans="1:46" s="21" customFormat="1" ht="39.6">
      <c r="A87" s="212" t="s">
        <v>82</v>
      </c>
      <c r="B87" s="53"/>
      <c r="C87" s="23"/>
      <c r="D87" s="24"/>
      <c r="E87" s="90">
        <v>14.4</v>
      </c>
      <c r="F87" s="72" t="s">
        <v>133</v>
      </c>
      <c r="G87" s="218" t="s">
        <v>195</v>
      </c>
      <c r="H87" s="583"/>
      <c r="I87" s="116">
        <v>4.0625476089716486</v>
      </c>
      <c r="J87" s="627"/>
      <c r="K87" s="123">
        <v>3.8936910084451064</v>
      </c>
      <c r="L87" s="124">
        <v>4.2390927977839299</v>
      </c>
      <c r="M87" s="116">
        <v>4</v>
      </c>
      <c r="N87" s="627"/>
      <c r="O87" s="115">
        <v>4</v>
      </c>
      <c r="P87" s="118">
        <v>4</v>
      </c>
      <c r="Q87" s="116">
        <v>0.89455970934215145</v>
      </c>
      <c r="R87" s="627"/>
      <c r="S87" s="115">
        <v>0.63060914585378736</v>
      </c>
      <c r="T87" s="118">
        <v>1.0832842331471122</v>
      </c>
    </row>
    <row r="88" spans="1:46" s="21" customFormat="1" ht="13.8">
      <c r="A88" s="203"/>
      <c r="B88" s="58" t="s">
        <v>33</v>
      </c>
      <c r="C88" s="59"/>
      <c r="D88" s="60"/>
      <c r="E88" s="59"/>
      <c r="F88" s="61"/>
      <c r="G88" s="204"/>
      <c r="H88" s="573"/>
      <c r="I88" s="132"/>
      <c r="J88" s="133"/>
      <c r="K88" s="133"/>
      <c r="L88" s="134"/>
      <c r="M88" s="132"/>
      <c r="N88" s="133"/>
      <c r="O88" s="133"/>
      <c r="P88" s="134"/>
      <c r="Q88" s="132"/>
      <c r="R88" s="133"/>
      <c r="S88" s="133"/>
      <c r="T88" s="134"/>
    </row>
    <row r="89" spans="1:46" s="530" customFormat="1" ht="13.8">
      <c r="A89" s="205" t="s">
        <v>81</v>
      </c>
      <c r="B89" s="62"/>
      <c r="C89" s="63"/>
      <c r="D89" s="64" t="s">
        <v>39</v>
      </c>
      <c r="E89" s="65" t="s">
        <v>35</v>
      </c>
      <c r="F89" s="525"/>
      <c r="G89" s="526"/>
      <c r="H89" s="574">
        <v>4</v>
      </c>
      <c r="I89" s="527">
        <f>AVERAGE(I90:I93)</f>
        <v>4.1342593173481337</v>
      </c>
      <c r="J89" s="629"/>
      <c r="K89" s="528">
        <f t="shared" ref="K89:M89" si="24">AVERAGE(K90:K93)</f>
        <v>3.8924328233298029</v>
      </c>
      <c r="L89" s="529">
        <f t="shared" si="24"/>
        <v>4.3824273373954181</v>
      </c>
      <c r="M89" s="527">
        <f t="shared" si="24"/>
        <v>4.25</v>
      </c>
      <c r="N89" s="629"/>
      <c r="O89" s="528">
        <f t="shared" ref="O89:Q89" si="25">AVERAGE(O90:O93)</f>
        <v>4.25</v>
      </c>
      <c r="P89" s="529">
        <f t="shared" si="25"/>
        <v>4.25</v>
      </c>
      <c r="Q89" s="527">
        <f t="shared" si="25"/>
        <v>1.0763598765544917</v>
      </c>
      <c r="R89" s="629"/>
      <c r="S89" s="528">
        <f t="shared" ref="S89:T89" si="26">AVERAGE(S90:S93)</f>
        <v>1.0965628124597624</v>
      </c>
      <c r="T89" s="529">
        <f t="shared" si="26"/>
        <v>0.97694265898202448</v>
      </c>
    </row>
    <row r="90" spans="1:46" s="21" customFormat="1" ht="42.75" customHeight="1">
      <c r="A90" s="212" t="s">
        <v>82</v>
      </c>
      <c r="B90" s="53"/>
      <c r="C90" s="23"/>
      <c r="D90" s="24"/>
      <c r="E90" s="79">
        <v>15.2</v>
      </c>
      <c r="F90" s="71" t="s">
        <v>196</v>
      </c>
      <c r="G90" s="209" t="s">
        <v>198</v>
      </c>
      <c r="H90" s="576">
        <v>4</v>
      </c>
      <c r="I90" s="119">
        <v>4.4709197745533045</v>
      </c>
      <c r="J90" s="627"/>
      <c r="K90" s="123">
        <v>4.4710610932475889</v>
      </c>
      <c r="L90" s="124">
        <v>4.4708357238477667</v>
      </c>
      <c r="M90" s="119">
        <v>5</v>
      </c>
      <c r="N90" s="627"/>
      <c r="O90" s="130">
        <v>5</v>
      </c>
      <c r="P90" s="131">
        <v>4</v>
      </c>
      <c r="Q90" s="119">
        <v>0.91617990075690814</v>
      </c>
      <c r="R90" s="627"/>
      <c r="S90" s="130">
        <v>0.85626390395720153</v>
      </c>
      <c r="T90" s="131">
        <v>0.95816187350607207</v>
      </c>
    </row>
    <row r="91" spans="1:46" s="21" customFormat="1" ht="39" customHeight="1">
      <c r="A91" s="212" t="s">
        <v>82</v>
      </c>
      <c r="B91" s="53"/>
      <c r="C91" s="23"/>
      <c r="D91" s="24"/>
      <c r="E91" s="79">
        <v>15.3</v>
      </c>
      <c r="F91" s="71" t="s">
        <v>197</v>
      </c>
      <c r="G91" s="209" t="s">
        <v>199</v>
      </c>
      <c r="H91" s="576"/>
      <c r="I91" s="120">
        <v>3.7957479964381116</v>
      </c>
      <c r="J91" s="627"/>
      <c r="K91" s="123">
        <v>3.3302523107669249</v>
      </c>
      <c r="L91" s="124">
        <v>4.1698454125677591</v>
      </c>
      <c r="M91" s="120">
        <v>4</v>
      </c>
      <c r="N91" s="627"/>
      <c r="O91" s="115">
        <v>4</v>
      </c>
      <c r="P91" s="118">
        <v>4</v>
      </c>
      <c r="Q91" s="120">
        <v>1.2196886607863424</v>
      </c>
      <c r="R91" s="627"/>
      <c r="S91" s="115">
        <v>1.3694262751705073</v>
      </c>
      <c r="T91" s="118">
        <v>0.9421182092140522</v>
      </c>
      <c r="U91" s="175"/>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76"/>
      <c r="AT91" s="176"/>
    </row>
    <row r="92" spans="1:46" s="21" customFormat="1" ht="26.25" customHeight="1">
      <c r="A92" s="212" t="s">
        <v>82</v>
      </c>
      <c r="B92" s="53"/>
      <c r="C92" s="23"/>
      <c r="D92" s="24"/>
      <c r="E92" s="91">
        <v>15.4</v>
      </c>
      <c r="F92" s="71" t="s">
        <v>92</v>
      </c>
      <c r="G92" s="209" t="s">
        <v>200</v>
      </c>
      <c r="H92" s="576"/>
      <c r="I92" s="116">
        <v>4.0688578952501686</v>
      </c>
      <c r="J92" s="627"/>
      <c r="K92" s="123">
        <v>3.876188734455011</v>
      </c>
      <c r="L92" s="124">
        <v>4.2890282131661435</v>
      </c>
      <c r="M92" s="116">
        <v>4</v>
      </c>
      <c r="N92" s="627"/>
      <c r="O92" s="130">
        <v>4</v>
      </c>
      <c r="P92" s="131">
        <v>4</v>
      </c>
      <c r="Q92" s="116">
        <v>1.0292380046811582</v>
      </c>
      <c r="R92" s="627"/>
      <c r="S92" s="130">
        <v>0.9742569270171586</v>
      </c>
      <c r="T92" s="131">
        <v>1.0560870955067507</v>
      </c>
    </row>
    <row r="93" spans="1:46" s="21" customFormat="1" ht="41.25" customHeight="1">
      <c r="A93" s="212" t="s">
        <v>82</v>
      </c>
      <c r="B93" s="53"/>
      <c r="C93" s="23"/>
      <c r="D93" s="24"/>
      <c r="E93" s="90">
        <v>15.5</v>
      </c>
      <c r="F93" s="71" t="s">
        <v>107</v>
      </c>
      <c r="G93" s="209" t="s">
        <v>201</v>
      </c>
      <c r="H93" s="576"/>
      <c r="I93" s="116">
        <v>4.2015116031509514</v>
      </c>
      <c r="J93" s="627"/>
      <c r="K93" s="123">
        <v>3.8922291548496881</v>
      </c>
      <c r="L93" s="124">
        <v>4.6000000000000005</v>
      </c>
      <c r="M93" s="116">
        <v>4</v>
      </c>
      <c r="N93" s="627"/>
      <c r="O93" s="115">
        <v>4</v>
      </c>
      <c r="P93" s="118">
        <v>5</v>
      </c>
      <c r="Q93" s="116">
        <v>1.140332939993558</v>
      </c>
      <c r="R93" s="627"/>
      <c r="S93" s="115">
        <v>1.1863041436941819</v>
      </c>
      <c r="T93" s="118">
        <v>0.95140345770122281</v>
      </c>
    </row>
    <row r="94" spans="1:46" s="21" customFormat="1" ht="13.8">
      <c r="A94" s="205" t="s">
        <v>81</v>
      </c>
      <c r="B94" s="62"/>
      <c r="C94" s="63"/>
      <c r="D94" s="64" t="s">
        <v>40</v>
      </c>
      <c r="E94" s="65" t="s">
        <v>37</v>
      </c>
      <c r="F94" s="66"/>
      <c r="G94" s="211"/>
      <c r="H94" s="592"/>
      <c r="I94" s="117">
        <f>AVERAGE(I95:I96)</f>
        <v>4.1681370161940814</v>
      </c>
      <c r="J94" s="110">
        <f t="shared" ref="J94:T94" si="27">AVERAGE(J95:J96)</f>
        <v>4.3515742128935537</v>
      </c>
      <c r="K94" s="110">
        <f t="shared" si="27"/>
        <v>3.580375378852299</v>
      </c>
      <c r="L94" s="111">
        <f t="shared" si="27"/>
        <v>4.535496898568554</v>
      </c>
      <c r="M94" s="117">
        <f t="shared" si="27"/>
        <v>4.5</v>
      </c>
      <c r="N94" s="110">
        <f t="shared" si="27"/>
        <v>4.5</v>
      </c>
      <c r="O94" s="110">
        <f t="shared" si="27"/>
        <v>3.5</v>
      </c>
      <c r="P94" s="111">
        <f t="shared" si="27"/>
        <v>5</v>
      </c>
      <c r="Q94" s="117">
        <f t="shared" si="27"/>
        <v>1.1524363637678099</v>
      </c>
      <c r="R94" s="110">
        <f t="shared" si="27"/>
        <v>0.78198664973130805</v>
      </c>
      <c r="S94" s="110">
        <f t="shared" si="27"/>
        <v>1.3430010635261409</v>
      </c>
      <c r="T94" s="111">
        <f t="shared" si="27"/>
        <v>1.0394000008404176</v>
      </c>
    </row>
    <row r="95" spans="1:46" s="21" customFormat="1" ht="29.25" customHeight="1">
      <c r="A95" s="212" t="s">
        <v>82</v>
      </c>
      <c r="B95" s="53"/>
      <c r="C95" s="23"/>
      <c r="D95" s="24"/>
      <c r="E95" s="92">
        <v>16.100000000000001</v>
      </c>
      <c r="F95" s="72" t="s">
        <v>202</v>
      </c>
      <c r="G95" s="218" t="s">
        <v>204</v>
      </c>
      <c r="H95" s="583"/>
      <c r="I95" s="116">
        <v>3.8871570713751646</v>
      </c>
      <c r="J95" s="115">
        <v>4.1379310344827589</v>
      </c>
      <c r="K95" s="115">
        <v>3.0383667722632879</v>
      </c>
      <c r="L95" s="118">
        <v>4.4706504494976214</v>
      </c>
      <c r="M95" s="116">
        <v>4</v>
      </c>
      <c r="N95" s="115">
        <v>4</v>
      </c>
      <c r="O95" s="115">
        <v>3</v>
      </c>
      <c r="P95" s="118">
        <v>5</v>
      </c>
      <c r="Q95" s="116">
        <v>1.3640044068361168</v>
      </c>
      <c r="R95" s="115">
        <v>0.98104432804318076</v>
      </c>
      <c r="S95" s="115">
        <v>1.513680363031507</v>
      </c>
      <c r="T95" s="118">
        <v>1.1413129478379054</v>
      </c>
    </row>
    <row r="96" spans="1:46" s="21" customFormat="1" ht="29.25" customHeight="1">
      <c r="A96" s="212" t="s">
        <v>82</v>
      </c>
      <c r="B96" s="53"/>
      <c r="C96" s="23"/>
      <c r="D96" s="24"/>
      <c r="E96" s="90">
        <v>16.2</v>
      </c>
      <c r="F96" s="77" t="s">
        <v>203</v>
      </c>
      <c r="G96" s="221" t="s">
        <v>205</v>
      </c>
      <c r="H96" s="593"/>
      <c r="I96" s="116">
        <v>4.4491169610129981</v>
      </c>
      <c r="J96" s="115">
        <v>4.5652173913043486</v>
      </c>
      <c r="K96" s="115">
        <v>4.12238398544131</v>
      </c>
      <c r="L96" s="118">
        <v>4.6003433476394866</v>
      </c>
      <c r="M96" s="116">
        <v>5</v>
      </c>
      <c r="N96" s="115">
        <v>5</v>
      </c>
      <c r="O96" s="115">
        <v>4</v>
      </c>
      <c r="P96" s="118">
        <v>5</v>
      </c>
      <c r="Q96" s="116">
        <v>0.9408683206995031</v>
      </c>
      <c r="R96" s="115">
        <v>0.58292897141943534</v>
      </c>
      <c r="S96" s="115">
        <v>1.172321764020775</v>
      </c>
      <c r="T96" s="118">
        <v>0.93748705384292974</v>
      </c>
    </row>
    <row r="97" spans="1:20" s="21" customFormat="1" ht="13.8">
      <c r="A97" s="203"/>
      <c r="B97" s="58" t="s">
        <v>38</v>
      </c>
      <c r="C97" s="59"/>
      <c r="D97" s="60"/>
      <c r="E97" s="59"/>
      <c r="F97" s="61"/>
      <c r="G97" s="204"/>
      <c r="H97" s="573"/>
      <c r="I97" s="132"/>
      <c r="J97" s="133"/>
      <c r="K97" s="133"/>
      <c r="L97" s="134"/>
      <c r="M97" s="132"/>
      <c r="N97" s="133"/>
      <c r="O97" s="133"/>
      <c r="P97" s="134"/>
      <c r="Q97" s="132"/>
      <c r="R97" s="133"/>
      <c r="S97" s="133"/>
      <c r="T97" s="134"/>
    </row>
    <row r="98" spans="1:20" s="530" customFormat="1" ht="30" customHeight="1">
      <c r="A98" s="205" t="s">
        <v>81</v>
      </c>
      <c r="B98" s="62"/>
      <c r="C98" s="63"/>
      <c r="D98" s="64" t="s">
        <v>42</v>
      </c>
      <c r="E98" s="698" t="s">
        <v>134</v>
      </c>
      <c r="F98" s="700"/>
      <c r="G98" s="701"/>
      <c r="H98" s="594">
        <v>4</v>
      </c>
      <c r="I98" s="527">
        <f>AVERAGE(I99:I100)</f>
        <v>4.0899605210891696</v>
      </c>
      <c r="J98" s="629"/>
      <c r="K98" s="528">
        <f t="shared" ref="K98:M98" si="28">AVERAGE(K99:K100)</f>
        <v>3.3736925000756415</v>
      </c>
      <c r="L98" s="529">
        <f t="shared" si="28"/>
        <v>4.6370717824673235</v>
      </c>
      <c r="M98" s="527">
        <f t="shared" si="28"/>
        <v>4</v>
      </c>
      <c r="N98" s="629"/>
      <c r="O98" s="528">
        <f t="shared" ref="O98:Q98" si="29">AVERAGE(O99:O100)</f>
        <v>3.5</v>
      </c>
      <c r="P98" s="529">
        <f t="shared" si="29"/>
        <v>5</v>
      </c>
      <c r="Q98" s="527">
        <f t="shared" si="29"/>
        <v>1.3525533514894603</v>
      </c>
      <c r="R98" s="629"/>
      <c r="S98" s="528">
        <f t="shared" ref="S98:T98" si="30">AVERAGE(S99:S100)</f>
        <v>1.3863686930158865</v>
      </c>
      <c r="T98" s="529">
        <f t="shared" si="30"/>
        <v>1.0336942042073549</v>
      </c>
    </row>
    <row r="99" spans="1:20" s="21" customFormat="1" ht="29.25" customHeight="1">
      <c r="A99" s="212" t="s">
        <v>82</v>
      </c>
      <c r="B99" s="53"/>
      <c r="C99" s="23"/>
      <c r="D99" s="24"/>
      <c r="E99" s="90">
        <v>17.100000000000001</v>
      </c>
      <c r="F99" s="72" t="s">
        <v>206</v>
      </c>
      <c r="G99" s="222" t="s">
        <v>208</v>
      </c>
      <c r="H99" s="587">
        <v>4</v>
      </c>
      <c r="I99" s="120">
        <v>4.0347349177330916</v>
      </c>
      <c r="J99" s="627"/>
      <c r="K99" s="115">
        <v>3.1960873521383073</v>
      </c>
      <c r="L99" s="118">
        <v>4.6494914123728552</v>
      </c>
      <c r="M99" s="120">
        <v>4</v>
      </c>
      <c r="N99" s="627"/>
      <c r="O99" s="115">
        <v>3</v>
      </c>
      <c r="P99" s="118">
        <v>5</v>
      </c>
      <c r="Q99" s="120">
        <v>1.5089506164733311</v>
      </c>
      <c r="R99" s="627"/>
      <c r="S99" s="115">
        <v>1.6705475790271518</v>
      </c>
      <c r="T99" s="118">
        <v>1.0161683384401008</v>
      </c>
    </row>
    <row r="100" spans="1:20" s="21" customFormat="1" ht="30" customHeight="1">
      <c r="A100" s="212" t="s">
        <v>82</v>
      </c>
      <c r="B100" s="53"/>
      <c r="C100" s="23"/>
      <c r="D100" s="24"/>
      <c r="E100" s="92">
        <v>17.2</v>
      </c>
      <c r="F100" s="76" t="s">
        <v>207</v>
      </c>
      <c r="G100" s="222" t="s">
        <v>209</v>
      </c>
      <c r="H100" s="587">
        <v>3</v>
      </c>
      <c r="I100" s="119">
        <v>4.1451861244452477</v>
      </c>
      <c r="J100" s="627"/>
      <c r="K100" s="115">
        <v>3.5512976480129761</v>
      </c>
      <c r="L100" s="118">
        <v>4.6246521525617919</v>
      </c>
      <c r="M100" s="119">
        <v>4</v>
      </c>
      <c r="N100" s="627"/>
      <c r="O100" s="115">
        <v>4</v>
      </c>
      <c r="P100" s="118">
        <v>5</v>
      </c>
      <c r="Q100" s="119">
        <v>1.1961560865055896</v>
      </c>
      <c r="R100" s="627"/>
      <c r="S100" s="115">
        <v>1.102189807004621</v>
      </c>
      <c r="T100" s="118">
        <v>1.051220069974609</v>
      </c>
    </row>
    <row r="101" spans="1:20" s="21" customFormat="1" ht="15.6">
      <c r="A101" s="201" t="s">
        <v>356</v>
      </c>
      <c r="B101" s="54"/>
      <c r="C101" s="55"/>
      <c r="D101" s="56"/>
      <c r="E101" s="55"/>
      <c r="F101" s="67"/>
      <c r="G101" s="219"/>
      <c r="H101" s="584"/>
      <c r="I101" s="138"/>
      <c r="J101" s="139"/>
      <c r="K101" s="139"/>
      <c r="L101" s="140"/>
      <c r="M101" s="138"/>
      <c r="N101" s="139"/>
      <c r="O101" s="139"/>
      <c r="P101" s="140"/>
      <c r="Q101" s="138"/>
      <c r="R101" s="139"/>
      <c r="S101" s="139"/>
      <c r="T101" s="140"/>
    </row>
    <row r="102" spans="1:20" s="21" customFormat="1" ht="13.8">
      <c r="A102" s="203"/>
      <c r="B102" s="78" t="s">
        <v>135</v>
      </c>
      <c r="C102" s="59"/>
      <c r="D102" s="60"/>
      <c r="E102" s="59"/>
      <c r="F102" s="61"/>
      <c r="G102" s="204"/>
      <c r="H102" s="573"/>
      <c r="I102" s="132"/>
      <c r="J102" s="133"/>
      <c r="K102" s="133"/>
      <c r="L102" s="134"/>
      <c r="M102" s="132"/>
      <c r="N102" s="133"/>
      <c r="O102" s="133"/>
      <c r="P102" s="134"/>
      <c r="Q102" s="132"/>
      <c r="R102" s="133"/>
      <c r="S102" s="133"/>
      <c r="T102" s="134"/>
    </row>
    <row r="103" spans="1:20" s="530" customFormat="1" ht="13.8">
      <c r="A103" s="205" t="s">
        <v>81</v>
      </c>
      <c r="B103" s="62"/>
      <c r="C103" s="63"/>
      <c r="D103" s="64" t="s">
        <v>46</v>
      </c>
      <c r="E103" s="65" t="s">
        <v>93</v>
      </c>
      <c r="F103" s="525"/>
      <c r="G103" s="526"/>
      <c r="H103" s="574">
        <v>5</v>
      </c>
      <c r="I103" s="527">
        <f>AVERAGE(I104:I106)</f>
        <v>4.794143341370515</v>
      </c>
      <c r="J103" s="528">
        <f t="shared" ref="J103:T103" si="31">AVERAGE(J104:J106)</f>
        <v>5</v>
      </c>
      <c r="K103" s="528">
        <f t="shared" si="31"/>
        <v>3.9678001805597352</v>
      </c>
      <c r="L103" s="529">
        <f t="shared" si="31"/>
        <v>4.6040862290862297</v>
      </c>
      <c r="M103" s="527">
        <f t="shared" si="31"/>
        <v>5</v>
      </c>
      <c r="N103" s="528">
        <f t="shared" si="31"/>
        <v>5.5</v>
      </c>
      <c r="O103" s="528">
        <f t="shared" si="31"/>
        <v>4</v>
      </c>
      <c r="P103" s="529">
        <f t="shared" si="31"/>
        <v>5</v>
      </c>
      <c r="Q103" s="527">
        <f t="shared" si="31"/>
        <v>0.89477904513670159</v>
      </c>
      <c r="R103" s="528">
        <f t="shared" si="31"/>
        <v>0.81761276522520743</v>
      </c>
      <c r="S103" s="528">
        <f t="shared" si="31"/>
        <v>0.86141017866670744</v>
      </c>
      <c r="T103" s="529">
        <f t="shared" si="31"/>
        <v>1.0790119903749866</v>
      </c>
    </row>
    <row r="104" spans="1:20" s="21" customFormat="1" ht="39.6">
      <c r="A104" s="212" t="s">
        <v>82</v>
      </c>
      <c r="B104" s="53"/>
      <c r="C104" s="23"/>
      <c r="D104" s="24"/>
      <c r="E104" s="90">
        <v>18.100000000000001</v>
      </c>
      <c r="F104" s="79" t="s">
        <v>136</v>
      </c>
      <c r="G104" s="223" t="s">
        <v>212</v>
      </c>
      <c r="H104" s="595">
        <v>6</v>
      </c>
      <c r="I104" s="141">
        <v>5.3333333333333339</v>
      </c>
      <c r="J104" s="125">
        <v>5.3333333333333339</v>
      </c>
      <c r="K104" s="627"/>
      <c r="L104" s="628"/>
      <c r="M104" s="141">
        <v>6</v>
      </c>
      <c r="N104" s="121">
        <v>6</v>
      </c>
      <c r="O104" s="627"/>
      <c r="P104" s="628"/>
      <c r="Q104" s="141">
        <v>0.77674690250034006</v>
      </c>
      <c r="R104" s="125">
        <v>0.77674690250034006</v>
      </c>
      <c r="S104" s="627"/>
      <c r="T104" s="628"/>
    </row>
    <row r="105" spans="1:20" s="21" customFormat="1" ht="26.4">
      <c r="A105" s="212" t="s">
        <v>82</v>
      </c>
      <c r="B105" s="53"/>
      <c r="C105" s="23"/>
      <c r="D105" s="24"/>
      <c r="E105" s="90">
        <v>18.399999999999999</v>
      </c>
      <c r="F105" s="72" t="s">
        <v>94</v>
      </c>
      <c r="G105" s="218" t="s">
        <v>213</v>
      </c>
      <c r="H105" s="583">
        <v>4</v>
      </c>
      <c r="I105" s="119">
        <v>4.666666666666667</v>
      </c>
      <c r="J105" s="126">
        <v>4.666666666666667</v>
      </c>
      <c r="K105" s="627"/>
      <c r="L105" s="628"/>
      <c r="M105" s="119">
        <v>5</v>
      </c>
      <c r="N105" s="121">
        <v>5</v>
      </c>
      <c r="O105" s="627"/>
      <c r="P105" s="628"/>
      <c r="Q105" s="119">
        <v>0.8584786279500749</v>
      </c>
      <c r="R105" s="127">
        <v>0.8584786279500749</v>
      </c>
      <c r="S105" s="627"/>
      <c r="T105" s="628"/>
    </row>
    <row r="106" spans="1:20" s="21" customFormat="1" ht="26.4">
      <c r="A106" s="212" t="s">
        <v>82</v>
      </c>
      <c r="B106" s="53"/>
      <c r="C106" s="23"/>
      <c r="D106" s="24"/>
      <c r="E106" s="92">
        <v>18.5</v>
      </c>
      <c r="F106" s="77" t="s">
        <v>95</v>
      </c>
      <c r="G106" s="221" t="s">
        <v>214</v>
      </c>
      <c r="H106" s="593">
        <v>6</v>
      </c>
      <c r="I106" s="119">
        <v>4.3824300241115441</v>
      </c>
      <c r="J106" s="627"/>
      <c r="K106" s="115">
        <v>3.9678001805597352</v>
      </c>
      <c r="L106" s="118">
        <v>4.6040862290862297</v>
      </c>
      <c r="M106" s="119">
        <v>4</v>
      </c>
      <c r="N106" s="627"/>
      <c r="O106" s="115">
        <v>4</v>
      </c>
      <c r="P106" s="118">
        <v>5</v>
      </c>
      <c r="Q106" s="119">
        <v>1.0491116049596898</v>
      </c>
      <c r="R106" s="627"/>
      <c r="S106" s="115">
        <v>0.86141017866670744</v>
      </c>
      <c r="T106" s="118">
        <v>1.0790119903749866</v>
      </c>
    </row>
    <row r="107" spans="1:20" s="21" customFormat="1" ht="13.8">
      <c r="A107" s="203"/>
      <c r="B107" s="58" t="s">
        <v>41</v>
      </c>
      <c r="C107" s="59"/>
      <c r="D107" s="60"/>
      <c r="E107" s="59"/>
      <c r="F107" s="61"/>
      <c r="G107" s="204"/>
      <c r="H107" s="573"/>
      <c r="I107" s="132"/>
      <c r="J107" s="133"/>
      <c r="K107" s="133"/>
      <c r="L107" s="134"/>
      <c r="M107" s="132"/>
      <c r="N107" s="133"/>
      <c r="O107" s="133"/>
      <c r="P107" s="134"/>
      <c r="Q107" s="132"/>
      <c r="R107" s="133"/>
      <c r="S107" s="133"/>
      <c r="T107" s="134"/>
    </row>
    <row r="108" spans="1:20" s="21" customFormat="1" ht="13.8">
      <c r="A108" s="205" t="s">
        <v>81</v>
      </c>
      <c r="B108" s="62"/>
      <c r="C108" s="63"/>
      <c r="D108" s="64" t="s">
        <v>96</v>
      </c>
      <c r="E108" s="65" t="s">
        <v>43</v>
      </c>
      <c r="F108" s="66"/>
      <c r="G108" s="211"/>
      <c r="H108" s="574">
        <v>4</v>
      </c>
      <c r="I108" s="117">
        <f>AVERAGE(I109:I112)</f>
        <v>4.4124668435013268</v>
      </c>
      <c r="J108" s="110">
        <f>AVERAGE(J109:J112)</f>
        <v>4.4124668435013268</v>
      </c>
      <c r="K108" s="627"/>
      <c r="L108" s="628"/>
      <c r="M108" s="117">
        <f t="shared" ref="M108:N108" si="32">AVERAGE(M109:M112)</f>
        <v>4.666666666666667</v>
      </c>
      <c r="N108" s="110">
        <f t="shared" si="32"/>
        <v>4.666666666666667</v>
      </c>
      <c r="O108" s="627"/>
      <c r="P108" s="628"/>
      <c r="Q108" s="117">
        <f t="shared" ref="Q108:R108" si="33">AVERAGE(Q109:Q112)</f>
        <v>0.778175059816828</v>
      </c>
      <c r="R108" s="110">
        <f t="shared" si="33"/>
        <v>0.778175059816828</v>
      </c>
      <c r="S108" s="627"/>
      <c r="T108" s="628"/>
    </row>
    <row r="109" spans="1:20" s="21" customFormat="1" ht="26.4">
      <c r="A109" s="212" t="s">
        <v>82</v>
      </c>
      <c r="B109" s="53"/>
      <c r="C109" s="23"/>
      <c r="D109" s="24"/>
      <c r="E109" s="90">
        <v>19.100000000000001</v>
      </c>
      <c r="F109" s="72" t="s">
        <v>44</v>
      </c>
      <c r="G109" s="222" t="s">
        <v>215</v>
      </c>
      <c r="H109" s="587">
        <v>4</v>
      </c>
      <c r="I109" s="116">
        <v>4.724137931034484</v>
      </c>
      <c r="J109" s="115">
        <v>4.724137931034484</v>
      </c>
      <c r="K109" s="627"/>
      <c r="L109" s="628"/>
      <c r="M109" s="116">
        <v>5</v>
      </c>
      <c r="N109" s="115">
        <v>5</v>
      </c>
      <c r="O109" s="627"/>
      <c r="P109" s="628"/>
      <c r="Q109" s="116">
        <v>0.78987241700066124</v>
      </c>
      <c r="R109" s="115">
        <v>0.78987241700066124</v>
      </c>
      <c r="S109" s="627"/>
      <c r="T109" s="628"/>
    </row>
    <row r="110" spans="1:20" s="21" customFormat="1" ht="26.4">
      <c r="A110" s="476" t="s">
        <v>82</v>
      </c>
      <c r="B110" s="486"/>
      <c r="C110" s="487"/>
      <c r="D110" s="488"/>
      <c r="E110" s="489">
        <v>19.2</v>
      </c>
      <c r="F110" s="501" t="s">
        <v>577</v>
      </c>
      <c r="G110" s="491"/>
      <c r="H110" s="585">
        <v>3</v>
      </c>
      <c r="I110" s="496"/>
      <c r="J110" s="497"/>
      <c r="K110" s="496"/>
      <c r="L110" s="497"/>
      <c r="M110" s="496"/>
      <c r="N110" s="497"/>
      <c r="O110" s="496"/>
      <c r="P110" s="497"/>
      <c r="Q110" s="496"/>
      <c r="R110" s="497"/>
      <c r="S110" s="496"/>
      <c r="T110" s="497"/>
    </row>
    <row r="111" spans="1:20" s="21" customFormat="1" ht="27.75" customHeight="1">
      <c r="A111" s="212" t="s">
        <v>82</v>
      </c>
      <c r="B111" s="53"/>
      <c r="C111" s="23"/>
      <c r="D111" s="24"/>
      <c r="E111" s="90">
        <v>19.3</v>
      </c>
      <c r="F111" s="72" t="s">
        <v>210</v>
      </c>
      <c r="G111" s="222" t="s">
        <v>216</v>
      </c>
      <c r="H111" s="587">
        <v>4</v>
      </c>
      <c r="I111" s="116">
        <v>4.5517241379310365</v>
      </c>
      <c r="J111" s="115">
        <v>4.5517241379310365</v>
      </c>
      <c r="K111" s="627"/>
      <c r="L111" s="628"/>
      <c r="M111" s="116">
        <v>5</v>
      </c>
      <c r="N111" s="115">
        <v>5</v>
      </c>
      <c r="O111" s="627"/>
      <c r="P111" s="628"/>
      <c r="Q111" s="116">
        <v>0.72938770044464873</v>
      </c>
      <c r="R111" s="115">
        <v>0.72938770044464873</v>
      </c>
      <c r="S111" s="627"/>
      <c r="T111" s="628"/>
    </row>
    <row r="112" spans="1:20" s="21" customFormat="1" ht="39.6">
      <c r="A112" s="212" t="s">
        <v>82</v>
      </c>
      <c r="B112" s="53"/>
      <c r="C112" s="23"/>
      <c r="D112" s="24"/>
      <c r="E112" s="90">
        <v>19.399999999999999</v>
      </c>
      <c r="F112" s="72" t="s">
        <v>211</v>
      </c>
      <c r="G112" s="222" t="s">
        <v>217</v>
      </c>
      <c r="H112" s="587">
        <v>1</v>
      </c>
      <c r="I112" s="116">
        <v>3.9615384615384617</v>
      </c>
      <c r="J112" s="115">
        <v>3.9615384615384617</v>
      </c>
      <c r="K112" s="627"/>
      <c r="L112" s="628"/>
      <c r="M112" s="116">
        <v>4</v>
      </c>
      <c r="N112" s="115">
        <v>4</v>
      </c>
      <c r="O112" s="627"/>
      <c r="P112" s="628"/>
      <c r="Q112" s="116">
        <v>0.81526506200517401</v>
      </c>
      <c r="R112" s="115">
        <v>0.81526506200517401</v>
      </c>
      <c r="S112" s="627"/>
      <c r="T112" s="628"/>
    </row>
    <row r="113" spans="1:20" s="21" customFormat="1" ht="39.6">
      <c r="A113" s="476" t="s">
        <v>82</v>
      </c>
      <c r="B113" s="486"/>
      <c r="C113" s="487"/>
      <c r="D113" s="488"/>
      <c r="E113" s="489">
        <v>19.5</v>
      </c>
      <c r="F113" s="492" t="s">
        <v>578</v>
      </c>
      <c r="G113" s="491"/>
      <c r="H113" s="585">
        <v>5</v>
      </c>
      <c r="I113" s="496"/>
      <c r="J113" s="496"/>
      <c r="K113" s="496"/>
      <c r="L113" s="496"/>
      <c r="M113" s="496"/>
      <c r="N113" s="496"/>
      <c r="O113" s="496"/>
      <c r="P113" s="496"/>
      <c r="Q113" s="496"/>
      <c r="R113" s="496"/>
      <c r="S113" s="496"/>
      <c r="T113" s="496"/>
    </row>
    <row r="114" spans="1:20" s="21" customFormat="1" ht="39.6">
      <c r="A114" s="476" t="s">
        <v>82</v>
      </c>
      <c r="B114" s="486"/>
      <c r="C114" s="487"/>
      <c r="D114" s="488"/>
      <c r="E114" s="489">
        <v>19.600000000000001</v>
      </c>
      <c r="F114" s="492" t="s">
        <v>578</v>
      </c>
      <c r="G114" s="491"/>
      <c r="H114" s="596">
        <v>5</v>
      </c>
      <c r="I114" s="496"/>
      <c r="J114" s="496"/>
      <c r="K114" s="496"/>
      <c r="L114" s="496"/>
      <c r="M114" s="496"/>
      <c r="N114" s="496"/>
      <c r="O114" s="496"/>
      <c r="P114" s="496"/>
      <c r="Q114" s="496"/>
      <c r="R114" s="496"/>
      <c r="S114" s="496"/>
      <c r="T114" s="496"/>
    </row>
    <row r="115" spans="1:20" s="21" customFormat="1" ht="13.8">
      <c r="A115" s="203"/>
      <c r="B115" s="58" t="s">
        <v>45</v>
      </c>
      <c r="C115" s="59"/>
      <c r="D115" s="60"/>
      <c r="E115" s="59"/>
      <c r="F115" s="61"/>
      <c r="G115" s="204"/>
      <c r="H115" s="573"/>
      <c r="I115" s="502"/>
      <c r="J115" s="471"/>
      <c r="K115" s="471"/>
      <c r="L115" s="471"/>
      <c r="M115" s="502"/>
      <c r="N115" s="471"/>
      <c r="O115" s="471"/>
      <c r="P115" s="471"/>
      <c r="Q115" s="502"/>
      <c r="R115" s="471"/>
      <c r="S115" s="471"/>
      <c r="T115" s="471"/>
    </row>
    <row r="116" spans="1:20" s="21" customFormat="1" ht="30.75" customHeight="1">
      <c r="A116" s="205" t="s">
        <v>81</v>
      </c>
      <c r="B116" s="62"/>
      <c r="C116" s="63"/>
      <c r="D116" s="177" t="s">
        <v>100</v>
      </c>
      <c r="E116" s="698" t="s">
        <v>47</v>
      </c>
      <c r="F116" s="702"/>
      <c r="G116" s="703"/>
      <c r="H116" s="592">
        <v>4</v>
      </c>
      <c r="I116" s="117">
        <f>AVERAGE(I117:I118)</f>
        <v>4.1208791208791204</v>
      </c>
      <c r="J116" s="110">
        <f>AVERAGE(J117:J118)</f>
        <v>4.1208791208791204</v>
      </c>
      <c r="K116" s="627"/>
      <c r="L116" s="628"/>
      <c r="M116" s="117">
        <f t="shared" ref="M116:N116" si="34">AVERAGE(M117:M118)</f>
        <v>4</v>
      </c>
      <c r="N116" s="110">
        <f t="shared" si="34"/>
        <v>4</v>
      </c>
      <c r="O116" s="627"/>
      <c r="P116" s="628"/>
      <c r="Q116" s="117">
        <f t="shared" ref="Q116:R116" si="35">AVERAGE(Q117:Q118)</f>
        <v>0.73642359821608894</v>
      </c>
      <c r="R116" s="110">
        <f t="shared" si="35"/>
        <v>0.73642359821608894</v>
      </c>
      <c r="S116" s="627"/>
      <c r="T116" s="628"/>
    </row>
    <row r="117" spans="1:20" s="21" customFormat="1" ht="26.4">
      <c r="A117" s="212" t="s">
        <v>82</v>
      </c>
      <c r="B117" s="53"/>
      <c r="C117" s="23"/>
      <c r="D117" s="24"/>
      <c r="E117" s="90">
        <v>20.100000000000001</v>
      </c>
      <c r="F117" s="72" t="s">
        <v>48</v>
      </c>
      <c r="G117" s="218" t="s">
        <v>240</v>
      </c>
      <c r="H117" s="583">
        <v>4</v>
      </c>
      <c r="I117" s="119">
        <v>4.384615384615385</v>
      </c>
      <c r="J117" s="142">
        <v>4.384615384615385</v>
      </c>
      <c r="K117" s="627"/>
      <c r="L117" s="628"/>
      <c r="M117" s="119">
        <v>4</v>
      </c>
      <c r="N117" s="130">
        <v>4</v>
      </c>
      <c r="O117" s="627"/>
      <c r="P117" s="628"/>
      <c r="Q117" s="119">
        <v>0.69011755930922247</v>
      </c>
      <c r="R117" s="130">
        <v>0.69011755930922247</v>
      </c>
      <c r="S117" s="627"/>
      <c r="T117" s="628"/>
    </row>
    <row r="118" spans="1:20" s="21" customFormat="1" ht="26.4">
      <c r="A118" s="212" t="s">
        <v>82</v>
      </c>
      <c r="B118" s="53"/>
      <c r="C118" s="23"/>
      <c r="D118" s="24"/>
      <c r="E118" s="90">
        <v>20.2</v>
      </c>
      <c r="F118" s="76" t="s">
        <v>137</v>
      </c>
      <c r="G118" s="218" t="s">
        <v>241</v>
      </c>
      <c r="H118" s="583"/>
      <c r="I118" s="119">
        <v>3.8571428571428568</v>
      </c>
      <c r="J118" s="142">
        <v>3.8571428571428568</v>
      </c>
      <c r="K118" s="627"/>
      <c r="L118" s="628"/>
      <c r="M118" s="119">
        <v>4</v>
      </c>
      <c r="N118" s="130">
        <v>4</v>
      </c>
      <c r="O118" s="627"/>
      <c r="P118" s="628"/>
      <c r="Q118" s="119">
        <v>0.78272963712295551</v>
      </c>
      <c r="R118" s="130">
        <v>0.78272963712295551</v>
      </c>
      <c r="S118" s="627"/>
      <c r="T118" s="628"/>
    </row>
    <row r="119" spans="1:20" s="503" customFormat="1" ht="13.8">
      <c r="A119" s="508" t="s">
        <v>81</v>
      </c>
      <c r="B119" s="509"/>
      <c r="C119" s="510"/>
      <c r="D119" s="511" t="s">
        <v>579</v>
      </c>
      <c r="E119" s="512" t="s">
        <v>581</v>
      </c>
      <c r="F119" s="513"/>
      <c r="G119" s="514"/>
      <c r="H119" s="597">
        <v>6</v>
      </c>
      <c r="I119" s="515"/>
      <c r="J119" s="516"/>
      <c r="K119" s="515"/>
      <c r="L119" s="516"/>
      <c r="M119" s="515"/>
      <c r="N119" s="516"/>
      <c r="O119" s="515"/>
      <c r="P119" s="516"/>
      <c r="Q119" s="515"/>
      <c r="R119" s="516"/>
      <c r="S119" s="515"/>
      <c r="T119" s="516"/>
    </row>
    <row r="120" spans="1:20" s="21" customFormat="1">
      <c r="A120" s="476" t="s">
        <v>82</v>
      </c>
      <c r="B120" s="486"/>
      <c r="C120" s="487"/>
      <c r="D120" s="488"/>
      <c r="E120" s="489">
        <v>21.1</v>
      </c>
      <c r="F120" s="517" t="s">
        <v>580</v>
      </c>
      <c r="G120" s="491"/>
      <c r="H120" s="585">
        <v>6</v>
      </c>
      <c r="I120" s="496"/>
      <c r="J120" s="497"/>
      <c r="K120" s="496"/>
      <c r="L120" s="497"/>
      <c r="M120" s="496"/>
      <c r="N120" s="497"/>
      <c r="O120" s="496"/>
      <c r="P120" s="497"/>
      <c r="Q120" s="496"/>
      <c r="R120" s="497"/>
      <c r="S120" s="496"/>
      <c r="T120" s="497"/>
    </row>
    <row r="121" spans="1:20" s="21" customFormat="1" ht="17.25" customHeight="1">
      <c r="A121" s="201" t="s">
        <v>101</v>
      </c>
      <c r="B121" s="54"/>
      <c r="C121" s="55"/>
      <c r="D121" s="56"/>
      <c r="E121" s="55"/>
      <c r="F121" s="67"/>
      <c r="G121" s="219"/>
      <c r="H121" s="584"/>
      <c r="I121" s="143"/>
      <c r="J121" s="139"/>
      <c r="K121" s="139"/>
      <c r="L121" s="140"/>
      <c r="M121" s="143"/>
      <c r="N121" s="139"/>
      <c r="O121" s="139"/>
      <c r="P121" s="140"/>
      <c r="Q121" s="143"/>
      <c r="R121" s="139"/>
      <c r="S121" s="139"/>
      <c r="T121" s="140"/>
    </row>
    <row r="122" spans="1:20" s="21" customFormat="1" ht="20.25" customHeight="1">
      <c r="A122" s="224"/>
      <c r="B122" s="49" t="s">
        <v>230</v>
      </c>
      <c r="C122" s="50"/>
      <c r="D122" s="51"/>
      <c r="E122" s="50"/>
      <c r="F122" s="52"/>
      <c r="G122" s="225"/>
      <c r="H122" s="598"/>
      <c r="I122" s="157"/>
      <c r="J122" s="158"/>
      <c r="K122" s="159"/>
      <c r="L122" s="160"/>
      <c r="M122" s="157"/>
      <c r="N122" s="158"/>
      <c r="O122" s="159"/>
      <c r="P122" s="160"/>
      <c r="Q122" s="157"/>
      <c r="R122" s="158"/>
      <c r="S122" s="159"/>
      <c r="T122" s="160"/>
    </row>
    <row r="123" spans="1:20" s="21" customFormat="1" ht="13.8">
      <c r="A123" s="205" t="s">
        <v>81</v>
      </c>
      <c r="B123" s="62"/>
      <c r="C123" s="63"/>
      <c r="D123" s="65" t="s">
        <v>349</v>
      </c>
      <c r="E123" s="81" t="s">
        <v>357</v>
      </c>
      <c r="F123" s="66"/>
      <c r="G123" s="211"/>
      <c r="H123" s="592"/>
      <c r="I123" s="632"/>
      <c r="J123" s="627"/>
      <c r="K123" s="627"/>
      <c r="L123" s="628"/>
      <c r="M123" s="632"/>
      <c r="N123" s="627"/>
      <c r="O123" s="627"/>
      <c r="P123" s="628"/>
      <c r="Q123" s="632"/>
      <c r="R123" s="627"/>
      <c r="S123" s="627"/>
      <c r="T123" s="628"/>
    </row>
    <row r="124" spans="1:20" s="21" customFormat="1" ht="39.6">
      <c r="A124" s="212" t="s">
        <v>82</v>
      </c>
      <c r="B124" s="45"/>
      <c r="C124" s="46"/>
      <c r="D124" s="47"/>
      <c r="E124" s="179" t="s">
        <v>108</v>
      </c>
      <c r="F124" s="80" t="s">
        <v>218</v>
      </c>
      <c r="G124" s="226" t="s">
        <v>242</v>
      </c>
      <c r="H124" s="595"/>
      <c r="I124" s="141">
        <v>4.4814814814814818</v>
      </c>
      <c r="J124" s="142">
        <v>4.4814814814814818</v>
      </c>
      <c r="K124" s="627"/>
      <c r="L124" s="628"/>
      <c r="M124" s="141">
        <v>5</v>
      </c>
      <c r="N124" s="142">
        <v>5</v>
      </c>
      <c r="O124" s="627"/>
      <c r="P124" s="628"/>
      <c r="Q124" s="141">
        <v>0.74555415121855229</v>
      </c>
      <c r="R124" s="142">
        <v>0.74555415121855229</v>
      </c>
      <c r="S124" s="627"/>
      <c r="T124" s="628"/>
    </row>
    <row r="125" spans="1:20" s="21" customFormat="1" ht="32.25" customHeight="1">
      <c r="A125" s="212" t="s">
        <v>82</v>
      </c>
      <c r="B125" s="22"/>
      <c r="C125" s="23"/>
      <c r="D125" s="24"/>
      <c r="E125" s="179" t="s">
        <v>109</v>
      </c>
      <c r="F125" s="80" t="s">
        <v>219</v>
      </c>
      <c r="G125" s="226" t="s">
        <v>243</v>
      </c>
      <c r="H125" s="595"/>
      <c r="I125" s="141">
        <v>4.2333333333333334</v>
      </c>
      <c r="J125" s="142">
        <v>4.2333333333333334</v>
      </c>
      <c r="K125" s="627"/>
      <c r="L125" s="628"/>
      <c r="M125" s="141">
        <v>4</v>
      </c>
      <c r="N125" s="142">
        <v>4</v>
      </c>
      <c r="O125" s="627"/>
      <c r="P125" s="628"/>
      <c r="Q125" s="141">
        <v>0.92699882344874296</v>
      </c>
      <c r="R125" s="142">
        <v>0.92699882344874296</v>
      </c>
      <c r="S125" s="627"/>
      <c r="T125" s="628"/>
    </row>
    <row r="126" spans="1:20" s="21" customFormat="1" ht="35.25" customHeight="1">
      <c r="A126" s="212" t="s">
        <v>82</v>
      </c>
      <c r="B126" s="22"/>
      <c r="C126" s="23"/>
      <c r="D126" s="24"/>
      <c r="E126" s="179" t="s">
        <v>110</v>
      </c>
      <c r="F126" s="93" t="s">
        <v>220</v>
      </c>
      <c r="G126" s="226" t="s">
        <v>244</v>
      </c>
      <c r="H126" s="595"/>
      <c r="I126" s="120">
        <v>4.7333333333333352</v>
      </c>
      <c r="J126" s="142">
        <v>4.7333333333333352</v>
      </c>
      <c r="K126" s="627"/>
      <c r="L126" s="628"/>
      <c r="M126" s="120">
        <v>5</v>
      </c>
      <c r="N126" s="142">
        <v>5</v>
      </c>
      <c r="O126" s="627"/>
      <c r="P126" s="628"/>
      <c r="Q126" s="120">
        <v>0.57813958993533532</v>
      </c>
      <c r="R126" s="142">
        <v>0.57813958993533532</v>
      </c>
      <c r="S126" s="627"/>
      <c r="T126" s="628"/>
    </row>
    <row r="127" spans="1:20" s="21" customFormat="1" ht="55.5" customHeight="1">
      <c r="A127" s="212" t="s">
        <v>82</v>
      </c>
      <c r="B127" s="70"/>
      <c r="C127" s="69"/>
      <c r="D127" s="68"/>
      <c r="E127" s="179" t="s">
        <v>111</v>
      </c>
      <c r="F127" s="80" t="s">
        <v>221</v>
      </c>
      <c r="G127" s="226" t="s">
        <v>245</v>
      </c>
      <c r="H127" s="595"/>
      <c r="I127" s="120">
        <v>4.4666666666666668</v>
      </c>
      <c r="J127" s="142">
        <v>4.4666666666666668</v>
      </c>
      <c r="K127" s="627"/>
      <c r="L127" s="628"/>
      <c r="M127" s="120">
        <v>4.5</v>
      </c>
      <c r="N127" s="142">
        <v>4.5</v>
      </c>
      <c r="O127" s="627"/>
      <c r="P127" s="628"/>
      <c r="Q127" s="120">
        <v>0.76922341932511384</v>
      </c>
      <c r="R127" s="142">
        <v>0.76922341932511384</v>
      </c>
      <c r="S127" s="627"/>
      <c r="T127" s="628"/>
    </row>
    <row r="128" spans="1:20" s="21" customFormat="1" ht="36.75" customHeight="1">
      <c r="A128" s="212" t="s">
        <v>82</v>
      </c>
      <c r="B128" s="70"/>
      <c r="C128" s="69"/>
      <c r="D128" s="68"/>
      <c r="E128" s="179" t="s">
        <v>138</v>
      </c>
      <c r="F128" s="80" t="s">
        <v>222</v>
      </c>
      <c r="G128" s="226" t="s">
        <v>246</v>
      </c>
      <c r="H128" s="595"/>
      <c r="I128" s="128">
        <v>4.7931034482758612</v>
      </c>
      <c r="J128" s="142">
        <v>4.7931034482758612</v>
      </c>
      <c r="K128" s="633"/>
      <c r="L128" s="628"/>
      <c r="M128" s="128">
        <v>5</v>
      </c>
      <c r="N128" s="142">
        <v>5</v>
      </c>
      <c r="O128" s="633"/>
      <c r="P128" s="628"/>
      <c r="Q128" s="128">
        <v>0.85315971990099471</v>
      </c>
      <c r="R128" s="142">
        <v>0.85315971990099471</v>
      </c>
      <c r="S128" s="633"/>
      <c r="T128" s="628"/>
    </row>
    <row r="129" spans="1:20" s="21" customFormat="1" ht="30.75" customHeight="1">
      <c r="A129" s="212" t="s">
        <v>82</v>
      </c>
      <c r="B129" s="22"/>
      <c r="C129" s="23"/>
      <c r="D129" s="24"/>
      <c r="E129" s="178" t="s">
        <v>139</v>
      </c>
      <c r="F129" s="182" t="s">
        <v>223</v>
      </c>
      <c r="G129" s="227" t="s">
        <v>247</v>
      </c>
      <c r="H129" s="595"/>
      <c r="I129" s="154">
        <f>AVERAGE(I130:I131)</f>
        <v>4.2622126436781604</v>
      </c>
      <c r="J129" s="130">
        <f t="shared" ref="J129:R129" si="36">AVERAGE(J130:J131)</f>
        <v>4.2622126436781604</v>
      </c>
      <c r="K129" s="627"/>
      <c r="L129" s="628"/>
      <c r="M129" s="154">
        <f t="shared" si="36"/>
        <v>4.5</v>
      </c>
      <c r="N129" s="130">
        <f t="shared" si="36"/>
        <v>4.5</v>
      </c>
      <c r="O129" s="627"/>
      <c r="P129" s="628"/>
      <c r="Q129" s="191">
        <f t="shared" si="36"/>
        <v>0.73006055974933659</v>
      </c>
      <c r="R129" s="130">
        <f t="shared" si="36"/>
        <v>0.73006055974933659</v>
      </c>
      <c r="S129" s="627"/>
      <c r="T129" s="628"/>
    </row>
    <row r="130" spans="1:20" s="21" customFormat="1" ht="36.75" customHeight="1">
      <c r="A130" s="212" t="s">
        <v>83</v>
      </c>
      <c r="B130" s="22"/>
      <c r="C130" s="23"/>
      <c r="D130" s="24"/>
      <c r="E130" s="178"/>
      <c r="F130" s="182"/>
      <c r="G130" s="227" t="s">
        <v>248</v>
      </c>
      <c r="H130" s="595"/>
      <c r="I130" s="128">
        <v>4.4827586206896548</v>
      </c>
      <c r="J130" s="130">
        <v>4.4827586206896548</v>
      </c>
      <c r="K130" s="633"/>
      <c r="L130" s="628"/>
      <c r="M130" s="128">
        <v>5</v>
      </c>
      <c r="N130" s="130">
        <v>5</v>
      </c>
      <c r="O130" s="633"/>
      <c r="P130" s="628"/>
      <c r="Q130" s="128">
        <v>0.77752990117885246</v>
      </c>
      <c r="R130" s="130">
        <v>0.77752990117885246</v>
      </c>
      <c r="S130" s="633"/>
      <c r="T130" s="628"/>
    </row>
    <row r="131" spans="1:20" s="21" customFormat="1" ht="35.4" customHeight="1">
      <c r="A131" s="212" t="s">
        <v>83</v>
      </c>
      <c r="B131" s="22"/>
      <c r="C131" s="23"/>
      <c r="D131" s="24"/>
      <c r="E131" s="178"/>
      <c r="F131" s="182"/>
      <c r="G131" s="227" t="s">
        <v>249</v>
      </c>
      <c r="H131" s="595"/>
      <c r="I131" s="128">
        <v>4.0416666666666661</v>
      </c>
      <c r="J131" s="130">
        <v>4.0416666666666661</v>
      </c>
      <c r="K131" s="633"/>
      <c r="L131" s="628"/>
      <c r="M131" s="128">
        <v>4</v>
      </c>
      <c r="N131" s="130">
        <v>4</v>
      </c>
      <c r="O131" s="633"/>
      <c r="P131" s="628"/>
      <c r="Q131" s="128">
        <v>0.68259121831982073</v>
      </c>
      <c r="R131" s="130">
        <v>0.68259121831982073</v>
      </c>
      <c r="S131" s="633"/>
      <c r="T131" s="628"/>
    </row>
    <row r="132" spans="1:20" s="21" customFormat="1" ht="26.4">
      <c r="A132" s="212" t="s">
        <v>82</v>
      </c>
      <c r="B132" s="45"/>
      <c r="C132" s="46"/>
      <c r="D132" s="47"/>
      <c r="E132" s="179" t="s">
        <v>140</v>
      </c>
      <c r="F132" s="183" t="s">
        <v>224</v>
      </c>
      <c r="G132" s="227" t="s">
        <v>250</v>
      </c>
      <c r="H132" s="595"/>
      <c r="I132" s="146">
        <v>4.28</v>
      </c>
      <c r="J132" s="130">
        <v>4.28</v>
      </c>
      <c r="K132" s="634"/>
      <c r="L132" s="628"/>
      <c r="M132" s="146">
        <v>4</v>
      </c>
      <c r="N132" s="130">
        <v>4</v>
      </c>
      <c r="O132" s="627"/>
      <c r="P132" s="628"/>
      <c r="Q132" s="146">
        <v>0.7292650073741318</v>
      </c>
      <c r="R132" s="130">
        <v>0.7292650073741318</v>
      </c>
      <c r="S132" s="627"/>
      <c r="T132" s="628"/>
    </row>
    <row r="133" spans="1:20" s="21" customFormat="1" ht="32.25" customHeight="1">
      <c r="A133" s="212" t="s">
        <v>82</v>
      </c>
      <c r="B133" s="22"/>
      <c r="C133" s="23"/>
      <c r="D133" s="24"/>
      <c r="E133" s="180" t="s">
        <v>141</v>
      </c>
      <c r="F133" s="183" t="s">
        <v>225</v>
      </c>
      <c r="G133" s="227" t="s">
        <v>251</v>
      </c>
      <c r="H133" s="595"/>
      <c r="I133" s="146">
        <v>4.8620689655172411</v>
      </c>
      <c r="J133" s="130">
        <v>4.8620689655172411</v>
      </c>
      <c r="K133" s="634"/>
      <c r="L133" s="628"/>
      <c r="M133" s="146">
        <v>5</v>
      </c>
      <c r="N133" s="130">
        <v>5</v>
      </c>
      <c r="O133" s="627"/>
      <c r="P133" s="628"/>
      <c r="Q133" s="146">
        <v>0.78218116839637752</v>
      </c>
      <c r="R133" s="130">
        <v>0.78218116839637752</v>
      </c>
      <c r="S133" s="627"/>
      <c r="T133" s="628"/>
    </row>
    <row r="134" spans="1:20" s="21" customFormat="1" ht="30.75" customHeight="1">
      <c r="A134" s="212" t="s">
        <v>82</v>
      </c>
      <c r="B134" s="22"/>
      <c r="C134" s="23"/>
      <c r="D134" s="24"/>
      <c r="E134" s="181" t="s">
        <v>142</v>
      </c>
      <c r="F134" s="183" t="s">
        <v>226</v>
      </c>
      <c r="G134" s="227" t="s">
        <v>252</v>
      </c>
      <c r="H134" s="595"/>
      <c r="I134" s="128">
        <v>4.3448275862068959</v>
      </c>
      <c r="J134" s="130">
        <v>4.3448275862068959</v>
      </c>
      <c r="K134" s="634"/>
      <c r="L134" s="628"/>
      <c r="M134" s="128">
        <v>4</v>
      </c>
      <c r="N134" s="130">
        <v>4</v>
      </c>
      <c r="O134" s="627"/>
      <c r="P134" s="628"/>
      <c r="Q134" s="128">
        <v>0.71431261969795368</v>
      </c>
      <c r="R134" s="130">
        <v>0.71431261969795368</v>
      </c>
      <c r="S134" s="627"/>
      <c r="T134" s="628"/>
    </row>
    <row r="135" spans="1:20" s="21" customFormat="1" ht="30" customHeight="1">
      <c r="A135" s="212" t="s">
        <v>82</v>
      </c>
      <c r="B135" s="70"/>
      <c r="C135" s="69"/>
      <c r="D135" s="68"/>
      <c r="E135" s="180" t="s">
        <v>143</v>
      </c>
      <c r="F135" s="183" t="s">
        <v>227</v>
      </c>
      <c r="G135" s="227" t="s">
        <v>253</v>
      </c>
      <c r="H135" s="595"/>
      <c r="I135" s="128">
        <v>4.5333333333333323</v>
      </c>
      <c r="J135" s="130">
        <v>4.5333333333333323</v>
      </c>
      <c r="K135" s="634"/>
      <c r="L135" s="628"/>
      <c r="M135" s="128">
        <v>5</v>
      </c>
      <c r="N135" s="130">
        <v>5</v>
      </c>
      <c r="O135" s="627"/>
      <c r="P135" s="628"/>
      <c r="Q135" s="128">
        <v>0.72384544333820111</v>
      </c>
      <c r="R135" s="130">
        <v>0.72384544333820111</v>
      </c>
      <c r="S135" s="627"/>
      <c r="T135" s="628"/>
    </row>
    <row r="136" spans="1:20" s="21" customFormat="1" ht="27.75" customHeight="1">
      <c r="A136" s="212" t="s">
        <v>82</v>
      </c>
      <c r="B136" s="70"/>
      <c r="C136" s="69"/>
      <c r="D136" s="68"/>
      <c r="E136" s="180" t="s">
        <v>228</v>
      </c>
      <c r="F136" s="183" t="s">
        <v>229</v>
      </c>
      <c r="G136" s="227" t="s">
        <v>254</v>
      </c>
      <c r="H136" s="595"/>
      <c r="I136" s="128">
        <v>4.666666666666667</v>
      </c>
      <c r="J136" s="130">
        <v>4.666666666666667</v>
      </c>
      <c r="K136" s="634"/>
      <c r="L136" s="628"/>
      <c r="M136" s="128">
        <v>5</v>
      </c>
      <c r="N136" s="130">
        <v>5</v>
      </c>
      <c r="O136" s="627"/>
      <c r="P136" s="628"/>
      <c r="Q136" s="128">
        <v>0.7048767613156075</v>
      </c>
      <c r="R136" s="130">
        <v>0.7048767613156075</v>
      </c>
      <c r="S136" s="627"/>
      <c r="T136" s="628"/>
    </row>
    <row r="137" spans="1:20" s="21" customFormat="1" ht="20.25" customHeight="1">
      <c r="A137" s="224"/>
      <c r="B137" s="49" t="s">
        <v>238</v>
      </c>
      <c r="C137" s="50"/>
      <c r="D137" s="51"/>
      <c r="E137" s="50"/>
      <c r="F137" s="52"/>
      <c r="G137" s="242" t="s">
        <v>346</v>
      </c>
      <c r="H137" s="599"/>
      <c r="I137" s="144">
        <f>SUM(K137:L137)</f>
        <v>22</v>
      </c>
      <c r="J137" s="627"/>
      <c r="K137" s="145">
        <v>11</v>
      </c>
      <c r="L137" s="147">
        <v>11</v>
      </c>
      <c r="M137" s="144">
        <f>SUM(O137:P137)</f>
        <v>22</v>
      </c>
      <c r="N137" s="627"/>
      <c r="O137" s="145">
        <v>11</v>
      </c>
      <c r="P137" s="147">
        <v>11</v>
      </c>
      <c r="Q137" s="144">
        <f>SUM(S137:T137)</f>
        <v>22</v>
      </c>
      <c r="R137" s="627"/>
      <c r="S137" s="145">
        <v>11</v>
      </c>
      <c r="T137" s="147">
        <v>11</v>
      </c>
    </row>
    <row r="138" spans="1:20" s="21" customFormat="1" ht="35.25" customHeight="1">
      <c r="A138" s="205" t="s">
        <v>81</v>
      </c>
      <c r="B138" s="62"/>
      <c r="C138" s="63"/>
      <c r="D138" s="190" t="s">
        <v>350</v>
      </c>
      <c r="E138" s="698" t="s">
        <v>358</v>
      </c>
      <c r="F138" s="698"/>
      <c r="G138" s="699"/>
      <c r="H138" s="591"/>
      <c r="I138" s="632"/>
      <c r="J138" s="627"/>
      <c r="K138" s="627"/>
      <c r="L138" s="628"/>
      <c r="M138" s="632"/>
      <c r="N138" s="627"/>
      <c r="O138" s="627"/>
      <c r="P138" s="628"/>
      <c r="Q138" s="632"/>
      <c r="R138" s="627"/>
      <c r="S138" s="627"/>
      <c r="T138" s="628"/>
    </row>
    <row r="139" spans="1:20" s="21" customFormat="1" ht="26.4">
      <c r="A139" s="212" t="s">
        <v>82</v>
      </c>
      <c r="B139" s="45"/>
      <c r="C139" s="46"/>
      <c r="D139" s="47"/>
      <c r="E139" s="184" t="s">
        <v>112</v>
      </c>
      <c r="F139" s="185" t="s">
        <v>231</v>
      </c>
      <c r="G139" s="228" t="s">
        <v>255</v>
      </c>
      <c r="H139" s="600"/>
      <c r="I139" s="148">
        <v>4.666666666666667</v>
      </c>
      <c r="J139" s="635"/>
      <c r="K139" s="149">
        <v>4.5</v>
      </c>
      <c r="L139" s="150">
        <v>4.8421052631578947</v>
      </c>
      <c r="M139" s="148">
        <v>5</v>
      </c>
      <c r="N139" s="635"/>
      <c r="O139" s="149">
        <v>4.5</v>
      </c>
      <c r="P139" s="150">
        <v>5</v>
      </c>
      <c r="Q139" s="148">
        <v>0.5356104606961779</v>
      </c>
      <c r="R139" s="635"/>
      <c r="S139" s="149">
        <v>0.52440442408507582</v>
      </c>
      <c r="T139" s="150">
        <v>0.51326052712002568</v>
      </c>
    </row>
    <row r="140" spans="1:20" s="21" customFormat="1" ht="26.4">
      <c r="A140" s="212" t="s">
        <v>82</v>
      </c>
      <c r="B140" s="45"/>
      <c r="C140" s="46"/>
      <c r="D140" s="47"/>
      <c r="E140" s="184" t="s">
        <v>113</v>
      </c>
      <c r="F140" s="185" t="s">
        <v>232</v>
      </c>
      <c r="G140" s="229" t="s">
        <v>256</v>
      </c>
      <c r="H140" s="601"/>
      <c r="I140" s="141">
        <v>4.2162162162162167</v>
      </c>
      <c r="J140" s="627"/>
      <c r="K140" s="142">
        <v>4</v>
      </c>
      <c r="L140" s="151">
        <v>4.4705882352941178</v>
      </c>
      <c r="M140" s="141">
        <v>4</v>
      </c>
      <c r="N140" s="627"/>
      <c r="O140" s="142">
        <v>4</v>
      </c>
      <c r="P140" s="151">
        <v>4</v>
      </c>
      <c r="Q140" s="141">
        <v>0.9577279489602295</v>
      </c>
      <c r="R140" s="627"/>
      <c r="S140" s="142">
        <v>1.0488088481701516</v>
      </c>
      <c r="T140" s="151">
        <v>0.82108528769268252</v>
      </c>
    </row>
    <row r="141" spans="1:20" s="21" customFormat="1" ht="26.4">
      <c r="A141" s="212" t="s">
        <v>82</v>
      </c>
      <c r="B141" s="45"/>
      <c r="C141" s="46"/>
      <c r="D141" s="47"/>
      <c r="E141" s="184" t="s">
        <v>114</v>
      </c>
      <c r="F141" s="185" t="s">
        <v>233</v>
      </c>
      <c r="G141" s="229" t="s">
        <v>257</v>
      </c>
      <c r="H141" s="601"/>
      <c r="I141" s="141">
        <v>3.9705882352941178</v>
      </c>
      <c r="J141" s="627"/>
      <c r="K141" s="142">
        <v>3.5</v>
      </c>
      <c r="L141" s="151">
        <v>4.6428571428571423</v>
      </c>
      <c r="M141" s="141">
        <v>4</v>
      </c>
      <c r="N141" s="627"/>
      <c r="O141" s="142">
        <v>3.5</v>
      </c>
      <c r="P141" s="151">
        <v>5</v>
      </c>
      <c r="Q141" s="141">
        <v>0.84485225965533906</v>
      </c>
      <c r="R141" s="627"/>
      <c r="S141" s="142">
        <v>0.52440442408507582</v>
      </c>
      <c r="T141" s="151">
        <v>0.76955668017926337</v>
      </c>
    </row>
    <row r="142" spans="1:20" s="21" customFormat="1" ht="38.4" customHeight="1">
      <c r="A142" s="212" t="s">
        <v>82</v>
      </c>
      <c r="B142" s="22"/>
      <c r="C142" s="23"/>
      <c r="D142" s="24"/>
      <c r="E142" s="184" t="s">
        <v>115</v>
      </c>
      <c r="F142" s="185" t="s">
        <v>234</v>
      </c>
      <c r="G142" s="229" t="s">
        <v>258</v>
      </c>
      <c r="H142" s="601"/>
      <c r="I142" s="141">
        <v>4.6842105263157903</v>
      </c>
      <c r="J142" s="627"/>
      <c r="K142" s="142">
        <v>4.5</v>
      </c>
      <c r="L142" s="151">
        <v>4.8888888888888893</v>
      </c>
      <c r="M142" s="141">
        <v>5</v>
      </c>
      <c r="N142" s="627"/>
      <c r="O142" s="142">
        <v>4.5</v>
      </c>
      <c r="P142" s="151">
        <v>5</v>
      </c>
      <c r="Q142" s="141">
        <v>0.78349139594626005</v>
      </c>
      <c r="R142" s="627"/>
      <c r="S142" s="142">
        <v>0.52440442408507582</v>
      </c>
      <c r="T142" s="151">
        <v>0.98743668707733723</v>
      </c>
    </row>
    <row r="143" spans="1:20" s="21" customFormat="1" ht="32.25" customHeight="1">
      <c r="A143" s="212" t="s">
        <v>82</v>
      </c>
      <c r="B143" s="22"/>
      <c r="C143" s="23"/>
      <c r="D143" s="24"/>
      <c r="E143" s="184" t="s">
        <v>116</v>
      </c>
      <c r="F143" s="185" t="s">
        <v>235</v>
      </c>
      <c r="G143" s="229" t="s">
        <v>259</v>
      </c>
      <c r="H143" s="601"/>
      <c r="I143" s="141">
        <v>3.6666666666666661</v>
      </c>
      <c r="J143" s="627"/>
      <c r="K143" s="142">
        <v>3</v>
      </c>
      <c r="L143" s="151">
        <v>4.3684210526315788</v>
      </c>
      <c r="M143" s="141">
        <v>4</v>
      </c>
      <c r="N143" s="627"/>
      <c r="O143" s="142">
        <v>3</v>
      </c>
      <c r="P143" s="151">
        <v>4</v>
      </c>
      <c r="Q143" s="141">
        <v>1.1901524766538993</v>
      </c>
      <c r="R143" s="627"/>
      <c r="S143" s="142">
        <v>1.0488088481701516</v>
      </c>
      <c r="T143" s="151">
        <v>0.91614437919524983</v>
      </c>
    </row>
    <row r="144" spans="1:20" s="21" customFormat="1" ht="32.25" customHeight="1">
      <c r="A144" s="212" t="s">
        <v>82</v>
      </c>
      <c r="B144" s="22"/>
      <c r="C144" s="23"/>
      <c r="D144" s="24"/>
      <c r="E144" s="184" t="s">
        <v>120</v>
      </c>
      <c r="F144" s="185" t="s">
        <v>236</v>
      </c>
      <c r="G144" s="229" t="s">
        <v>260</v>
      </c>
      <c r="H144" s="601"/>
      <c r="I144" s="141">
        <v>4.2368421052631575</v>
      </c>
      <c r="J144" s="627"/>
      <c r="K144" s="142">
        <v>3.5</v>
      </c>
      <c r="L144" s="151">
        <v>5.0555555555555554</v>
      </c>
      <c r="M144" s="141">
        <v>4</v>
      </c>
      <c r="N144" s="627"/>
      <c r="O144" s="142">
        <v>3.5</v>
      </c>
      <c r="P144" s="151">
        <v>5</v>
      </c>
      <c r="Q144" s="141">
        <v>1.0627931243062929</v>
      </c>
      <c r="R144" s="627"/>
      <c r="S144" s="142">
        <v>0.52440442408507582</v>
      </c>
      <c r="T144" s="151">
        <v>0.8943922953757294</v>
      </c>
    </row>
    <row r="145" spans="1:20" s="21" customFormat="1" ht="29.4" customHeight="1">
      <c r="A145" s="212" t="s">
        <v>82</v>
      </c>
      <c r="B145" s="22"/>
      <c r="C145" s="23"/>
      <c r="D145" s="24"/>
      <c r="E145" s="184" t="s">
        <v>121</v>
      </c>
      <c r="F145" s="182" t="s">
        <v>237</v>
      </c>
      <c r="G145" s="230" t="s">
        <v>261</v>
      </c>
      <c r="H145" s="595"/>
      <c r="I145" s="120">
        <v>4.2962962962962958</v>
      </c>
      <c r="J145" s="627"/>
      <c r="K145" s="142">
        <v>4</v>
      </c>
      <c r="L145" s="151">
        <v>4.4705882352941178</v>
      </c>
      <c r="M145" s="120">
        <v>4</v>
      </c>
      <c r="N145" s="627"/>
      <c r="O145" s="142">
        <v>4</v>
      </c>
      <c r="P145" s="151">
        <v>4</v>
      </c>
      <c r="Q145" s="120">
        <v>0.67957813927907817</v>
      </c>
      <c r="R145" s="627"/>
      <c r="S145" s="142">
        <v>0</v>
      </c>
      <c r="T145" s="151">
        <v>0.82108528769268241</v>
      </c>
    </row>
    <row r="146" spans="1:20" s="21" customFormat="1" ht="13.8">
      <c r="A146" s="205" t="s">
        <v>81</v>
      </c>
      <c r="B146" s="62"/>
      <c r="C146" s="63"/>
      <c r="D146" s="65" t="s">
        <v>351</v>
      </c>
      <c r="E146" s="65" t="s">
        <v>352</v>
      </c>
      <c r="F146" s="66"/>
      <c r="G146" s="211"/>
      <c r="H146" s="592"/>
      <c r="I146" s="632"/>
      <c r="J146" s="627"/>
      <c r="K146" s="627"/>
      <c r="L146" s="628"/>
      <c r="M146" s="632"/>
      <c r="N146" s="627"/>
      <c r="O146" s="627"/>
      <c r="P146" s="628"/>
      <c r="Q146" s="632"/>
      <c r="R146" s="627"/>
      <c r="S146" s="627"/>
      <c r="T146" s="628"/>
    </row>
    <row r="147" spans="1:20" s="21" customFormat="1" ht="26.4">
      <c r="A147" s="212" t="s">
        <v>82</v>
      </c>
      <c r="B147" s="45"/>
      <c r="C147" s="46"/>
      <c r="D147" s="47"/>
      <c r="E147" s="186" t="s">
        <v>117</v>
      </c>
      <c r="F147" s="187" t="s">
        <v>102</v>
      </c>
      <c r="G147" s="230" t="s">
        <v>262</v>
      </c>
      <c r="H147" s="595"/>
      <c r="I147" s="141">
        <v>5.2307692307692308</v>
      </c>
      <c r="J147" s="627"/>
      <c r="K147" s="142">
        <v>5</v>
      </c>
      <c r="L147" s="151">
        <v>5.473684210526315</v>
      </c>
      <c r="M147" s="141">
        <v>5</v>
      </c>
      <c r="N147" s="627"/>
      <c r="O147" s="142">
        <v>5</v>
      </c>
      <c r="P147" s="151">
        <v>6</v>
      </c>
      <c r="Q147" s="141">
        <v>0.48988259197626532</v>
      </c>
      <c r="R147" s="627"/>
      <c r="S147" s="142">
        <v>0</v>
      </c>
      <c r="T147" s="151">
        <v>0.62617197275170378</v>
      </c>
    </row>
    <row r="148" spans="1:20" s="21" customFormat="1" ht="32.25" customHeight="1">
      <c r="A148" s="212" t="s">
        <v>82</v>
      </c>
      <c r="B148" s="22"/>
      <c r="C148" s="23"/>
      <c r="D148" s="24"/>
      <c r="E148" s="186" t="s">
        <v>118</v>
      </c>
      <c r="F148" s="187" t="s">
        <v>103</v>
      </c>
      <c r="G148" s="230" t="s">
        <v>263</v>
      </c>
      <c r="H148" s="595"/>
      <c r="I148" s="141">
        <v>4.1842105263157885</v>
      </c>
      <c r="J148" s="627"/>
      <c r="K148" s="142">
        <v>3.5</v>
      </c>
      <c r="L148" s="151">
        <v>4.9444444444444438</v>
      </c>
      <c r="M148" s="141">
        <v>4</v>
      </c>
      <c r="N148" s="627"/>
      <c r="O148" s="142">
        <v>3.5</v>
      </c>
      <c r="P148" s="151">
        <v>5</v>
      </c>
      <c r="Q148" s="141">
        <v>1.0476292804376757</v>
      </c>
      <c r="R148" s="627"/>
      <c r="S148" s="142">
        <v>0.52440442408507582</v>
      </c>
      <c r="T148" s="151">
        <v>0.96100628699579438</v>
      </c>
    </row>
    <row r="149" spans="1:20" s="21" customFormat="1" ht="37.200000000000003" customHeight="1">
      <c r="A149" s="212" t="s">
        <v>82</v>
      </c>
      <c r="B149" s="22"/>
      <c r="C149" s="23"/>
      <c r="D149" s="24"/>
      <c r="E149" s="186" t="s">
        <v>119</v>
      </c>
      <c r="F149" s="187" t="s">
        <v>104</v>
      </c>
      <c r="G149" s="230" t="s">
        <v>264</v>
      </c>
      <c r="H149" s="595"/>
      <c r="I149" s="120">
        <v>4.4615384615384617</v>
      </c>
      <c r="J149" s="627"/>
      <c r="K149" s="142">
        <v>4</v>
      </c>
      <c r="L149" s="151">
        <v>4.9473684210526319</v>
      </c>
      <c r="M149" s="120">
        <v>4</v>
      </c>
      <c r="N149" s="627"/>
      <c r="O149" s="142">
        <v>4</v>
      </c>
      <c r="P149" s="151">
        <v>5</v>
      </c>
      <c r="Q149" s="120">
        <v>0.64964798558303061</v>
      </c>
      <c r="R149" s="627"/>
      <c r="S149" s="142">
        <v>0</v>
      </c>
      <c r="T149" s="151">
        <v>0.63588064431768798</v>
      </c>
    </row>
    <row r="150" spans="1:20" s="21" customFormat="1" ht="19.5" customHeight="1">
      <c r="A150" s="224"/>
      <c r="B150" s="49" t="s">
        <v>239</v>
      </c>
      <c r="C150" s="50"/>
      <c r="D150" s="51"/>
      <c r="E150" s="50"/>
      <c r="F150" s="52"/>
      <c r="G150" s="242" t="s">
        <v>346</v>
      </c>
      <c r="H150" s="599"/>
      <c r="I150" s="144">
        <f>SUM(K150:L150)</f>
        <v>20</v>
      </c>
      <c r="J150" s="627"/>
      <c r="K150" s="145">
        <v>10</v>
      </c>
      <c r="L150" s="147">
        <v>10</v>
      </c>
      <c r="M150" s="144">
        <f>SUM(O150:P150)</f>
        <v>20</v>
      </c>
      <c r="N150" s="627"/>
      <c r="O150" s="145">
        <v>10</v>
      </c>
      <c r="P150" s="147">
        <v>10</v>
      </c>
      <c r="Q150" s="144">
        <f>SUM(S150:T150)</f>
        <v>20</v>
      </c>
      <c r="R150" s="627"/>
      <c r="S150" s="145">
        <v>10</v>
      </c>
      <c r="T150" s="147">
        <v>10</v>
      </c>
    </row>
    <row r="151" spans="1:20" s="21" customFormat="1" ht="32.25" customHeight="1">
      <c r="A151" s="205" t="s">
        <v>81</v>
      </c>
      <c r="B151" s="62"/>
      <c r="C151" s="63"/>
      <c r="D151" s="189" t="s">
        <v>350</v>
      </c>
      <c r="E151" s="698" t="s">
        <v>358</v>
      </c>
      <c r="F151" s="698"/>
      <c r="G151" s="699"/>
      <c r="H151" s="591"/>
      <c r="I151" s="632"/>
      <c r="J151" s="627"/>
      <c r="K151" s="627"/>
      <c r="L151" s="628"/>
      <c r="M151" s="632"/>
      <c r="N151" s="627"/>
      <c r="O151" s="627"/>
      <c r="P151" s="628"/>
      <c r="Q151" s="632"/>
      <c r="R151" s="627"/>
      <c r="S151" s="627"/>
      <c r="T151" s="628"/>
    </row>
    <row r="152" spans="1:20" s="21" customFormat="1" ht="31.5" customHeight="1">
      <c r="A152" s="212" t="s">
        <v>82</v>
      </c>
      <c r="B152" s="45"/>
      <c r="C152" s="46"/>
      <c r="D152" s="47"/>
      <c r="E152" s="184" t="s">
        <v>112</v>
      </c>
      <c r="F152" s="188" t="s">
        <v>265</v>
      </c>
      <c r="G152" s="231" t="s">
        <v>271</v>
      </c>
      <c r="H152" s="602"/>
      <c r="I152" s="141">
        <v>4.2222222222222214</v>
      </c>
      <c r="J152" s="627"/>
      <c r="K152" s="142"/>
      <c r="L152" s="151">
        <v>4.2222222222222214</v>
      </c>
      <c r="M152" s="141">
        <v>4</v>
      </c>
      <c r="N152" s="627"/>
      <c r="O152" s="142"/>
      <c r="P152" s="151">
        <v>4</v>
      </c>
      <c r="Q152" s="141">
        <v>1.0305002587298355</v>
      </c>
      <c r="R152" s="627"/>
      <c r="S152" s="142"/>
      <c r="T152" s="151">
        <v>1.0305002587298355</v>
      </c>
    </row>
    <row r="153" spans="1:20" s="21" customFormat="1" ht="33.75" customHeight="1">
      <c r="A153" s="212" t="s">
        <v>82</v>
      </c>
      <c r="B153" s="22"/>
      <c r="C153" s="23"/>
      <c r="D153" s="24"/>
      <c r="E153" s="184" t="s">
        <v>113</v>
      </c>
      <c r="F153" s="185" t="s">
        <v>266</v>
      </c>
      <c r="G153" s="231" t="s">
        <v>272</v>
      </c>
      <c r="H153" s="602"/>
      <c r="I153" s="120">
        <v>4.1356192425793239</v>
      </c>
      <c r="J153" s="627"/>
      <c r="K153" s="142">
        <v>4</v>
      </c>
      <c r="L153" s="151">
        <v>4.2777777777777786</v>
      </c>
      <c r="M153" s="120">
        <v>4</v>
      </c>
      <c r="N153" s="627"/>
      <c r="O153" s="142">
        <v>4</v>
      </c>
      <c r="P153" s="151">
        <v>4</v>
      </c>
      <c r="Q153" s="120">
        <v>0.79881955139011585</v>
      </c>
      <c r="R153" s="627"/>
      <c r="S153" s="142">
        <v>0</v>
      </c>
      <c r="T153" s="151">
        <v>1.1581039624861404</v>
      </c>
    </row>
    <row r="154" spans="1:20" s="21" customFormat="1" ht="32.25" customHeight="1">
      <c r="A154" s="212" t="s">
        <v>82</v>
      </c>
      <c r="B154" s="22"/>
      <c r="C154" s="23"/>
      <c r="D154" s="24"/>
      <c r="E154" s="184" t="s">
        <v>114</v>
      </c>
      <c r="F154" s="185" t="s">
        <v>267</v>
      </c>
      <c r="G154" s="231" t="s">
        <v>273</v>
      </c>
      <c r="H154" s="602"/>
      <c r="I154" s="141">
        <v>4.1084953940634596</v>
      </c>
      <c r="J154" s="627"/>
      <c r="K154" s="142">
        <v>4</v>
      </c>
      <c r="L154" s="151">
        <v>4.2222222222222214</v>
      </c>
      <c r="M154" s="141">
        <v>4</v>
      </c>
      <c r="N154" s="627"/>
      <c r="O154" s="142">
        <v>4</v>
      </c>
      <c r="P154" s="151">
        <v>4</v>
      </c>
      <c r="Q154" s="141">
        <v>0.78517787939864347</v>
      </c>
      <c r="R154" s="627"/>
      <c r="S154" s="142">
        <v>0</v>
      </c>
      <c r="T154" s="151">
        <v>1.1446284737683352</v>
      </c>
    </row>
    <row r="155" spans="1:20" s="21" customFormat="1" ht="37.950000000000003" customHeight="1">
      <c r="A155" s="212" t="s">
        <v>82</v>
      </c>
      <c r="B155" s="22"/>
      <c r="C155" s="23"/>
      <c r="D155" s="24"/>
      <c r="E155" s="184" t="s">
        <v>115</v>
      </c>
      <c r="F155" s="185" t="s">
        <v>268</v>
      </c>
      <c r="G155" s="231" t="s">
        <v>274</v>
      </c>
      <c r="H155" s="602"/>
      <c r="I155" s="141">
        <v>4.1356192425793239</v>
      </c>
      <c r="J155" s="627"/>
      <c r="K155" s="142">
        <v>4</v>
      </c>
      <c r="L155" s="151">
        <v>4.2777777777777786</v>
      </c>
      <c r="M155" s="141">
        <v>4</v>
      </c>
      <c r="N155" s="627"/>
      <c r="O155" s="142">
        <v>4</v>
      </c>
      <c r="P155" s="151">
        <v>4</v>
      </c>
      <c r="Q155" s="141">
        <v>0.86744454159842954</v>
      </c>
      <c r="R155" s="627"/>
      <c r="S155" s="142">
        <v>0</v>
      </c>
      <c r="T155" s="151">
        <v>1.2607332579277306</v>
      </c>
    </row>
    <row r="156" spans="1:20" s="21" customFormat="1" ht="37.200000000000003" customHeight="1">
      <c r="A156" s="212" t="s">
        <v>82</v>
      </c>
      <c r="B156" s="22"/>
      <c r="C156" s="23"/>
      <c r="D156" s="24"/>
      <c r="E156" s="184" t="s">
        <v>116</v>
      </c>
      <c r="F156" s="185" t="s">
        <v>269</v>
      </c>
      <c r="G156" s="231" t="s">
        <v>275</v>
      </c>
      <c r="H156" s="602"/>
      <c r="I156" s="120">
        <v>3.5153531218014331</v>
      </c>
      <c r="J156" s="627"/>
      <c r="K156" s="142">
        <v>3</v>
      </c>
      <c r="L156" s="151">
        <v>4.0555555555555554</v>
      </c>
      <c r="M156" s="120">
        <v>3</v>
      </c>
      <c r="N156" s="627"/>
      <c r="O156" s="142">
        <v>3</v>
      </c>
      <c r="P156" s="151">
        <v>4</v>
      </c>
      <c r="Q156" s="120">
        <v>0.9743305743677374</v>
      </c>
      <c r="R156" s="627"/>
      <c r="S156" s="142">
        <v>0</v>
      </c>
      <c r="T156" s="151">
        <v>1.1932948676524824</v>
      </c>
    </row>
    <row r="157" spans="1:20" s="21" customFormat="1" ht="32.25" customHeight="1">
      <c r="A157" s="212" t="s">
        <v>82</v>
      </c>
      <c r="B157" s="22"/>
      <c r="C157" s="23"/>
      <c r="D157" s="24"/>
      <c r="E157" s="184" t="s">
        <v>120</v>
      </c>
      <c r="F157" s="182" t="s">
        <v>270</v>
      </c>
      <c r="G157" s="232" t="s">
        <v>276</v>
      </c>
      <c r="H157" s="603"/>
      <c r="I157" s="141">
        <v>3.6509723643807575</v>
      </c>
      <c r="J157" s="627"/>
      <c r="K157" s="142">
        <v>3</v>
      </c>
      <c r="L157" s="151">
        <v>4.3333333333333339</v>
      </c>
      <c r="M157" s="141">
        <v>3</v>
      </c>
      <c r="N157" s="627"/>
      <c r="O157" s="142">
        <v>3</v>
      </c>
      <c r="P157" s="151">
        <v>4.5</v>
      </c>
      <c r="Q157" s="141">
        <v>1.0197518450665075</v>
      </c>
      <c r="R157" s="627"/>
      <c r="S157" s="142">
        <v>0</v>
      </c>
      <c r="T157" s="151">
        <v>1.1140995460886109</v>
      </c>
    </row>
    <row r="158" spans="1:20" s="21" customFormat="1" ht="13.8">
      <c r="A158" s="205" t="s">
        <v>81</v>
      </c>
      <c r="B158" s="62"/>
      <c r="C158" s="63"/>
      <c r="D158" s="65" t="s">
        <v>351</v>
      </c>
      <c r="E158" s="65" t="s">
        <v>352</v>
      </c>
      <c r="F158" s="66"/>
      <c r="G158" s="211"/>
      <c r="H158" s="592"/>
      <c r="I158" s="632"/>
      <c r="J158" s="627"/>
      <c r="K158" s="627"/>
      <c r="L158" s="628"/>
      <c r="M158" s="632"/>
      <c r="N158" s="627"/>
      <c r="O158" s="627"/>
      <c r="P158" s="628"/>
      <c r="Q158" s="632"/>
      <c r="R158" s="627"/>
      <c r="S158" s="627"/>
      <c r="T158" s="628"/>
    </row>
    <row r="159" spans="1:20" s="21" customFormat="1" ht="33" customHeight="1">
      <c r="A159" s="212" t="s">
        <v>82</v>
      </c>
      <c r="B159" s="45"/>
      <c r="C159" s="46"/>
      <c r="D159" s="47"/>
      <c r="E159" s="186" t="s">
        <v>117</v>
      </c>
      <c r="F159" s="187" t="s">
        <v>102</v>
      </c>
      <c r="G159" s="230" t="s">
        <v>277</v>
      </c>
      <c r="H159" s="595"/>
      <c r="I159" s="141">
        <v>4.1356192425793248</v>
      </c>
      <c r="J159" s="627"/>
      <c r="K159" s="142">
        <v>4</v>
      </c>
      <c r="L159" s="151">
        <v>4.2777777777777777</v>
      </c>
      <c r="M159" s="141">
        <v>4</v>
      </c>
      <c r="N159" s="627"/>
      <c r="O159" s="142">
        <v>4</v>
      </c>
      <c r="P159" s="151">
        <v>4</v>
      </c>
      <c r="Q159" s="141">
        <v>0.76219354310450871</v>
      </c>
      <c r="R159" s="627"/>
      <c r="S159" s="142">
        <v>0</v>
      </c>
      <c r="T159" s="151">
        <v>1.1032148512717794</v>
      </c>
    </row>
    <row r="160" spans="1:20" s="21" customFormat="1" ht="32.25" customHeight="1">
      <c r="A160" s="212" t="s">
        <v>82</v>
      </c>
      <c r="B160" s="22"/>
      <c r="C160" s="23"/>
      <c r="D160" s="24"/>
      <c r="E160" s="186" t="s">
        <v>118</v>
      </c>
      <c r="F160" s="187" t="s">
        <v>103</v>
      </c>
      <c r="G160" s="230" t="s">
        <v>278</v>
      </c>
      <c r="H160" s="595"/>
      <c r="I160" s="141">
        <v>4.0542476970317285</v>
      </c>
      <c r="J160" s="627"/>
      <c r="K160" s="142">
        <v>4</v>
      </c>
      <c r="L160" s="151">
        <v>4.1111111111111107</v>
      </c>
      <c r="M160" s="141">
        <v>4</v>
      </c>
      <c r="N160" s="627"/>
      <c r="O160" s="142">
        <v>4</v>
      </c>
      <c r="P160" s="151">
        <v>4</v>
      </c>
      <c r="Q160" s="141">
        <v>0.71516541191872107</v>
      </c>
      <c r="R160" s="627"/>
      <c r="S160" s="142">
        <v>0</v>
      </c>
      <c r="T160" s="151">
        <v>1.0503831252748144</v>
      </c>
    </row>
    <row r="161" spans="1:20" s="21" customFormat="1" ht="34.5" customHeight="1">
      <c r="A161" s="212" t="s">
        <v>82</v>
      </c>
      <c r="B161" s="22"/>
      <c r="C161" s="23"/>
      <c r="D161" s="24"/>
      <c r="E161" s="186" t="s">
        <v>119</v>
      </c>
      <c r="F161" s="187" t="s">
        <v>104</v>
      </c>
      <c r="G161" s="230" t="s">
        <v>279</v>
      </c>
      <c r="H161" s="595"/>
      <c r="I161" s="120">
        <v>3.9186284544524055</v>
      </c>
      <c r="J161" s="627"/>
      <c r="K161" s="142">
        <v>4</v>
      </c>
      <c r="L161" s="151">
        <v>3.8333333333333335</v>
      </c>
      <c r="M161" s="120">
        <v>4</v>
      </c>
      <c r="N161" s="627"/>
      <c r="O161" s="142">
        <v>4</v>
      </c>
      <c r="P161" s="151">
        <v>4</v>
      </c>
      <c r="Q161" s="120">
        <v>0.87456628926221436</v>
      </c>
      <c r="R161" s="627"/>
      <c r="S161" s="142">
        <v>0</v>
      </c>
      <c r="T161" s="151">
        <v>1.2824248840139423</v>
      </c>
    </row>
    <row r="162" spans="1:20" s="21" customFormat="1" ht="29.25" customHeight="1">
      <c r="A162" s="224"/>
      <c r="B162" s="49" t="s">
        <v>280</v>
      </c>
      <c r="C162" s="50"/>
      <c r="D162" s="51"/>
      <c r="E162" s="50"/>
      <c r="F162" s="52"/>
      <c r="G162" s="242" t="s">
        <v>346</v>
      </c>
      <c r="H162" s="599"/>
      <c r="I162" s="144">
        <f>SUM(K162:L162)</f>
        <v>30</v>
      </c>
      <c r="J162" s="627"/>
      <c r="K162" s="145">
        <v>15</v>
      </c>
      <c r="L162" s="147">
        <v>15</v>
      </c>
      <c r="M162" s="144">
        <f>SUM(O162:P162)</f>
        <v>30</v>
      </c>
      <c r="N162" s="627"/>
      <c r="O162" s="145">
        <v>15</v>
      </c>
      <c r="P162" s="147">
        <v>15</v>
      </c>
      <c r="Q162" s="144">
        <f>SUM(S162:T162)</f>
        <v>30</v>
      </c>
      <c r="R162" s="627"/>
      <c r="S162" s="145">
        <v>15</v>
      </c>
      <c r="T162" s="147">
        <v>15</v>
      </c>
    </row>
    <row r="163" spans="1:20" s="21" customFormat="1" ht="34.5" customHeight="1">
      <c r="A163" s="205" t="s">
        <v>81</v>
      </c>
      <c r="B163" s="62"/>
      <c r="C163" s="63"/>
      <c r="D163" s="189" t="s">
        <v>350</v>
      </c>
      <c r="E163" s="698" t="s">
        <v>358</v>
      </c>
      <c r="F163" s="698"/>
      <c r="G163" s="699"/>
      <c r="H163" s="591"/>
      <c r="I163" s="632"/>
      <c r="J163" s="627"/>
      <c r="K163" s="627"/>
      <c r="L163" s="628"/>
      <c r="M163" s="632"/>
      <c r="N163" s="627"/>
      <c r="O163" s="627"/>
      <c r="P163" s="628"/>
      <c r="Q163" s="632"/>
      <c r="R163" s="627"/>
      <c r="S163" s="627"/>
      <c r="T163" s="628"/>
    </row>
    <row r="164" spans="1:20" s="21" customFormat="1" ht="30" customHeight="1">
      <c r="A164" s="212" t="s">
        <v>82</v>
      </c>
      <c r="B164" s="45"/>
      <c r="C164" s="46"/>
      <c r="D164" s="47"/>
      <c r="E164" s="186" t="s">
        <v>112</v>
      </c>
      <c r="F164" s="185" t="s">
        <v>281</v>
      </c>
      <c r="G164" s="233" t="s">
        <v>288</v>
      </c>
      <c r="H164" s="601"/>
      <c r="I164" s="141">
        <v>2.9675456389452335</v>
      </c>
      <c r="J164" s="627"/>
      <c r="K164" s="142">
        <v>2</v>
      </c>
      <c r="L164" s="151">
        <v>3.9629629629629637</v>
      </c>
      <c r="M164" s="141">
        <v>3</v>
      </c>
      <c r="N164" s="627"/>
      <c r="O164" s="142">
        <v>2</v>
      </c>
      <c r="P164" s="151">
        <v>4</v>
      </c>
      <c r="Q164" s="141">
        <v>1.3711110639928554</v>
      </c>
      <c r="R164" s="627"/>
      <c r="S164" s="142">
        <v>1.0350983390135313</v>
      </c>
      <c r="T164" s="151">
        <v>0.86836056660681171</v>
      </c>
    </row>
    <row r="165" spans="1:20" s="21" customFormat="1" ht="29.25" customHeight="1">
      <c r="A165" s="212" t="s">
        <v>82</v>
      </c>
      <c r="B165" s="22"/>
      <c r="C165" s="23"/>
      <c r="D165" s="24"/>
      <c r="E165" s="186" t="s">
        <v>113</v>
      </c>
      <c r="F165" s="185" t="s">
        <v>282</v>
      </c>
      <c r="G165" s="233" t="s">
        <v>348</v>
      </c>
      <c r="H165" s="601"/>
      <c r="I165" s="141">
        <v>2.9270386266094417</v>
      </c>
      <c r="J165" s="627"/>
      <c r="K165" s="142">
        <v>2</v>
      </c>
      <c r="L165" s="151">
        <v>4</v>
      </c>
      <c r="M165" s="141">
        <v>3</v>
      </c>
      <c r="N165" s="627"/>
      <c r="O165" s="142">
        <v>2</v>
      </c>
      <c r="P165" s="151">
        <v>4</v>
      </c>
      <c r="Q165" s="141">
        <v>1.3958814844501255</v>
      </c>
      <c r="R165" s="627"/>
      <c r="S165" s="142">
        <v>1.0350983390135313</v>
      </c>
      <c r="T165" s="151">
        <v>0.90150376044714031</v>
      </c>
    </row>
    <row r="166" spans="1:20" s="21" customFormat="1" ht="51" customHeight="1">
      <c r="A166" s="212" t="s">
        <v>82</v>
      </c>
      <c r="B166" s="22"/>
      <c r="C166" s="23"/>
      <c r="D166" s="24"/>
      <c r="E166" s="184" t="s">
        <v>114</v>
      </c>
      <c r="F166" s="185" t="s">
        <v>283</v>
      </c>
      <c r="G166" s="229" t="s">
        <v>289</v>
      </c>
      <c r="H166" s="601"/>
      <c r="I166" s="120">
        <v>4.2005571030640665</v>
      </c>
      <c r="J166" s="627"/>
      <c r="K166" s="142">
        <v>4</v>
      </c>
      <c r="L166" s="151">
        <v>4.3076923076923075</v>
      </c>
      <c r="M166" s="120">
        <v>4</v>
      </c>
      <c r="N166" s="627"/>
      <c r="O166" s="142">
        <v>4</v>
      </c>
      <c r="P166" s="151">
        <v>5</v>
      </c>
      <c r="Q166" s="120">
        <v>0.83303253199113525</v>
      </c>
      <c r="R166" s="627"/>
      <c r="S166" s="142">
        <v>0</v>
      </c>
      <c r="T166" s="151">
        <v>1.0283843286986527</v>
      </c>
    </row>
    <row r="167" spans="1:20" s="21" customFormat="1" ht="30.75" customHeight="1">
      <c r="A167" s="212" t="s">
        <v>82</v>
      </c>
      <c r="B167" s="22"/>
      <c r="C167" s="23"/>
      <c r="D167" s="24"/>
      <c r="E167" s="186" t="s">
        <v>115</v>
      </c>
      <c r="F167" s="185" t="s">
        <v>284</v>
      </c>
      <c r="G167" s="229" t="s">
        <v>290</v>
      </c>
      <c r="H167" s="601"/>
      <c r="I167" s="120">
        <v>3.0785123966942152</v>
      </c>
      <c r="J167" s="627"/>
      <c r="K167" s="142">
        <v>2</v>
      </c>
      <c r="L167" s="151">
        <v>4.2307692307692299</v>
      </c>
      <c r="M167" s="120">
        <v>3</v>
      </c>
      <c r="N167" s="627"/>
      <c r="O167" s="142">
        <v>2</v>
      </c>
      <c r="P167" s="151">
        <v>4</v>
      </c>
      <c r="Q167" s="120">
        <v>1.4503306688670172</v>
      </c>
      <c r="R167" s="627"/>
      <c r="S167" s="142">
        <v>1.0350983390135313</v>
      </c>
      <c r="T167" s="151">
        <v>0.77797064209534728</v>
      </c>
    </row>
    <row r="168" spans="1:20" s="21" customFormat="1" ht="32.25" customHeight="1">
      <c r="A168" s="212" t="s">
        <v>82</v>
      </c>
      <c r="B168" s="22"/>
      <c r="C168" s="23"/>
      <c r="D168" s="24"/>
      <c r="E168" s="186" t="s">
        <v>116</v>
      </c>
      <c r="F168" s="182" t="s">
        <v>226</v>
      </c>
      <c r="G168" s="227" t="s">
        <v>291</v>
      </c>
      <c r="H168" s="595"/>
      <c r="I168" s="128">
        <v>3.9290060851926976</v>
      </c>
      <c r="J168" s="627"/>
      <c r="K168" s="142">
        <v>3.5</v>
      </c>
      <c r="L168" s="152">
        <v>4.3703703703703702</v>
      </c>
      <c r="M168" s="128">
        <v>4</v>
      </c>
      <c r="N168" s="627"/>
      <c r="O168" s="142">
        <v>3.5</v>
      </c>
      <c r="P168" s="151">
        <v>4</v>
      </c>
      <c r="Q168" s="128">
        <v>0.88670517842157215</v>
      </c>
      <c r="R168" s="627"/>
      <c r="S168" s="142">
        <v>0.51754916950676566</v>
      </c>
      <c r="T168" s="151">
        <v>0.98291742117448855</v>
      </c>
    </row>
    <row r="169" spans="1:20" s="21" customFormat="1" ht="26.4">
      <c r="A169" s="212" t="s">
        <v>82</v>
      </c>
      <c r="B169" s="45"/>
      <c r="C169" s="46"/>
      <c r="D169" s="47"/>
      <c r="E169" s="186" t="s">
        <v>120</v>
      </c>
      <c r="F169" s="182" t="s">
        <v>285</v>
      </c>
      <c r="G169" s="227" t="s">
        <v>292</v>
      </c>
      <c r="H169" s="595"/>
      <c r="I169" s="141">
        <v>3.6633466135458166</v>
      </c>
      <c r="J169" s="627"/>
      <c r="K169" s="142">
        <v>3</v>
      </c>
      <c r="L169" s="151">
        <v>4.3214285714285712</v>
      </c>
      <c r="M169" s="141">
        <v>4</v>
      </c>
      <c r="N169" s="627"/>
      <c r="O169" s="142">
        <v>3</v>
      </c>
      <c r="P169" s="151">
        <v>4</v>
      </c>
      <c r="Q169" s="141">
        <v>1.1732822178918607</v>
      </c>
      <c r="R169" s="627"/>
      <c r="S169" s="142">
        <v>1.0350983390135313</v>
      </c>
      <c r="T169" s="151">
        <v>0.91948752288159175</v>
      </c>
    </row>
    <row r="170" spans="1:20" s="21" customFormat="1" ht="13.8">
      <c r="A170" s="205" t="s">
        <v>81</v>
      </c>
      <c r="B170" s="62"/>
      <c r="C170" s="63"/>
      <c r="D170" s="65" t="s">
        <v>351</v>
      </c>
      <c r="E170" s="65" t="s">
        <v>352</v>
      </c>
      <c r="F170" s="66"/>
      <c r="G170" s="211"/>
      <c r="H170" s="592"/>
      <c r="I170" s="632"/>
      <c r="J170" s="627"/>
      <c r="K170" s="627"/>
      <c r="L170" s="628"/>
      <c r="M170" s="632"/>
      <c r="N170" s="627"/>
      <c r="O170" s="627"/>
      <c r="P170" s="628"/>
      <c r="Q170" s="632"/>
      <c r="R170" s="627"/>
      <c r="S170" s="627"/>
      <c r="T170" s="628"/>
    </row>
    <row r="171" spans="1:20" s="21" customFormat="1" ht="31.5" customHeight="1">
      <c r="A171" s="212" t="s">
        <v>82</v>
      </c>
      <c r="B171" s="45"/>
      <c r="C171" s="46"/>
      <c r="D171" s="47"/>
      <c r="E171" s="186" t="s">
        <v>117</v>
      </c>
      <c r="F171" s="187" t="s">
        <v>102</v>
      </c>
      <c r="G171" s="230" t="s">
        <v>293</v>
      </c>
      <c r="H171" s="595"/>
      <c r="I171" s="141">
        <v>4.4820717131474117</v>
      </c>
      <c r="J171" s="627"/>
      <c r="K171" s="142">
        <v>4.5</v>
      </c>
      <c r="L171" s="151">
        <v>4.4642857142857144</v>
      </c>
      <c r="M171" s="141">
        <v>5</v>
      </c>
      <c r="N171" s="627"/>
      <c r="O171" s="142">
        <v>4.5</v>
      </c>
      <c r="P171" s="151">
        <v>5</v>
      </c>
      <c r="Q171" s="141">
        <v>0.63765535504963466</v>
      </c>
      <c r="R171" s="627"/>
      <c r="S171" s="142">
        <v>0.51754916950676566</v>
      </c>
      <c r="T171" s="151">
        <v>0.75649755263774954</v>
      </c>
    </row>
    <row r="172" spans="1:20" s="21" customFormat="1" ht="27.75" customHeight="1">
      <c r="A172" s="212" t="s">
        <v>82</v>
      </c>
      <c r="B172" s="22"/>
      <c r="C172" s="23"/>
      <c r="D172" s="24"/>
      <c r="E172" s="186" t="s">
        <v>118</v>
      </c>
      <c r="F172" s="187" t="s">
        <v>103</v>
      </c>
      <c r="G172" s="230" t="s">
        <v>294</v>
      </c>
      <c r="H172" s="595"/>
      <c r="I172" s="141">
        <v>3.0231578947368414</v>
      </c>
      <c r="J172" s="627"/>
      <c r="K172" s="142">
        <v>2</v>
      </c>
      <c r="L172" s="151">
        <v>4.16</v>
      </c>
      <c r="M172" s="141">
        <v>3</v>
      </c>
      <c r="N172" s="627"/>
      <c r="O172" s="142">
        <v>2</v>
      </c>
      <c r="P172" s="151">
        <v>4</v>
      </c>
      <c r="Q172" s="141">
        <v>1.4463083512480852</v>
      </c>
      <c r="R172" s="627"/>
      <c r="S172" s="142">
        <v>1.0350983390135313</v>
      </c>
      <c r="T172" s="151">
        <v>0.8659976905280985</v>
      </c>
    </row>
    <row r="173" spans="1:20" s="21" customFormat="1" ht="34.5" customHeight="1">
      <c r="A173" s="212" t="s">
        <v>82</v>
      </c>
      <c r="B173" s="22"/>
      <c r="C173" s="23"/>
      <c r="D173" s="24"/>
      <c r="E173" s="186" t="s">
        <v>119</v>
      </c>
      <c r="F173" s="187" t="s">
        <v>104</v>
      </c>
      <c r="G173" s="230" t="s">
        <v>295</v>
      </c>
      <c r="H173" s="595"/>
      <c r="I173" s="120">
        <v>3.4929006085192702</v>
      </c>
      <c r="J173" s="627"/>
      <c r="K173" s="142">
        <v>3</v>
      </c>
      <c r="L173" s="151">
        <v>4</v>
      </c>
      <c r="M173" s="120">
        <v>4</v>
      </c>
      <c r="N173" s="627"/>
      <c r="O173" s="142">
        <v>3</v>
      </c>
      <c r="P173" s="151">
        <v>4</v>
      </c>
      <c r="Q173" s="120">
        <v>1.1122057898414892</v>
      </c>
      <c r="R173" s="627"/>
      <c r="S173" s="142">
        <v>1.0350983390135313</v>
      </c>
      <c r="T173" s="151">
        <v>0.97690563743266323</v>
      </c>
    </row>
    <row r="174" spans="1:20" s="21" customFormat="1" ht="29.25" customHeight="1">
      <c r="A174" s="224"/>
      <c r="B174" s="49" t="s">
        <v>286</v>
      </c>
      <c r="C174" s="50"/>
      <c r="D174" s="51"/>
      <c r="E174" s="50"/>
      <c r="F174" s="52"/>
      <c r="G174" s="242" t="s">
        <v>346</v>
      </c>
      <c r="H174" s="599"/>
      <c r="I174" s="144">
        <f>SUM(K174:L174)</f>
        <v>24</v>
      </c>
      <c r="J174" s="627"/>
      <c r="K174" s="145">
        <v>12</v>
      </c>
      <c r="L174" s="147">
        <v>12</v>
      </c>
      <c r="M174" s="144">
        <f>SUM(O174:P174)</f>
        <v>24</v>
      </c>
      <c r="N174" s="627"/>
      <c r="O174" s="145">
        <v>12</v>
      </c>
      <c r="P174" s="147">
        <v>12</v>
      </c>
      <c r="Q174" s="144">
        <f>SUM(S174:T174)</f>
        <v>24</v>
      </c>
      <c r="R174" s="627"/>
      <c r="S174" s="145">
        <v>12</v>
      </c>
      <c r="T174" s="147">
        <v>12</v>
      </c>
    </row>
    <row r="175" spans="1:20" s="21" customFormat="1" ht="32.25" customHeight="1">
      <c r="A175" s="205" t="s">
        <v>81</v>
      </c>
      <c r="B175" s="62"/>
      <c r="C175" s="63"/>
      <c r="D175" s="189" t="s">
        <v>350</v>
      </c>
      <c r="E175" s="698" t="s">
        <v>358</v>
      </c>
      <c r="F175" s="698"/>
      <c r="G175" s="699"/>
      <c r="H175" s="591"/>
      <c r="I175" s="632"/>
      <c r="J175" s="627"/>
      <c r="K175" s="627"/>
      <c r="L175" s="628"/>
      <c r="M175" s="632"/>
      <c r="N175" s="627"/>
      <c r="O175" s="627"/>
      <c r="P175" s="628"/>
      <c r="Q175" s="632"/>
      <c r="R175" s="627"/>
      <c r="S175" s="627"/>
      <c r="T175" s="628"/>
    </row>
    <row r="176" spans="1:20" s="21" customFormat="1" ht="26.4">
      <c r="A176" s="212" t="s">
        <v>82</v>
      </c>
      <c r="B176" s="45"/>
      <c r="C176" s="46"/>
      <c r="D176" s="47"/>
      <c r="E176" s="186" t="s">
        <v>112</v>
      </c>
      <c r="F176" s="185" t="s">
        <v>296</v>
      </c>
      <c r="G176" s="229" t="s">
        <v>304</v>
      </c>
      <c r="H176" s="601"/>
      <c r="I176" s="141">
        <v>5.1742522756827052</v>
      </c>
      <c r="J176" s="627"/>
      <c r="K176" s="142">
        <v>5</v>
      </c>
      <c r="L176" s="151">
        <v>5.2857142857142856</v>
      </c>
      <c r="M176" s="141">
        <v>5</v>
      </c>
      <c r="N176" s="627"/>
      <c r="O176" s="142">
        <v>5</v>
      </c>
      <c r="P176" s="151">
        <v>5</v>
      </c>
      <c r="Q176" s="141">
        <v>0.49707096884116814</v>
      </c>
      <c r="R176" s="627"/>
      <c r="S176" s="142">
        <v>0</v>
      </c>
      <c r="T176" s="151">
        <v>0.62316898514258656</v>
      </c>
    </row>
    <row r="177" spans="1:20" s="21" customFormat="1" ht="39.6">
      <c r="A177" s="212" t="s">
        <v>82</v>
      </c>
      <c r="B177" s="45"/>
      <c r="C177" s="46"/>
      <c r="D177" s="47"/>
      <c r="E177" s="186" t="s">
        <v>113</v>
      </c>
      <c r="F177" s="185" t="s">
        <v>297</v>
      </c>
      <c r="G177" s="229" t="s">
        <v>306</v>
      </c>
      <c r="H177" s="601"/>
      <c r="I177" s="141">
        <v>4.5465669612508499</v>
      </c>
      <c r="J177" s="627"/>
      <c r="K177" s="142">
        <v>4</v>
      </c>
      <c r="L177" s="151">
        <v>4.9230769230769225</v>
      </c>
      <c r="M177" s="141">
        <v>4</v>
      </c>
      <c r="N177" s="627"/>
      <c r="O177" s="142">
        <v>4</v>
      </c>
      <c r="P177" s="151">
        <v>5</v>
      </c>
      <c r="Q177" s="141">
        <v>0.74774651151369609</v>
      </c>
      <c r="R177" s="627"/>
      <c r="S177" s="142">
        <v>0</v>
      </c>
      <c r="T177" s="151">
        <v>0.77563927347068662</v>
      </c>
    </row>
    <row r="178" spans="1:20" s="21" customFormat="1" ht="39.6">
      <c r="A178" s="212" t="s">
        <v>82</v>
      </c>
      <c r="B178" s="45"/>
      <c r="C178" s="46"/>
      <c r="D178" s="47"/>
      <c r="E178" s="184" t="s">
        <v>114</v>
      </c>
      <c r="F178" s="185" t="s">
        <v>298</v>
      </c>
      <c r="G178" s="229" t="s">
        <v>305</v>
      </c>
      <c r="H178" s="601"/>
      <c r="I178" s="141">
        <v>4.8711389961389964</v>
      </c>
      <c r="J178" s="627"/>
      <c r="K178" s="142">
        <v>4.8</v>
      </c>
      <c r="L178" s="151">
        <v>4.9375</v>
      </c>
      <c r="M178" s="141">
        <v>5</v>
      </c>
      <c r="N178" s="627"/>
      <c r="O178" s="142">
        <v>5</v>
      </c>
      <c r="P178" s="151">
        <v>5</v>
      </c>
      <c r="Q178" s="141">
        <v>0.72432178250352441</v>
      </c>
      <c r="R178" s="627"/>
      <c r="S178" s="142">
        <v>0.78881063774661553</v>
      </c>
      <c r="T178" s="151">
        <v>0.69152162691692232</v>
      </c>
    </row>
    <row r="179" spans="1:20" s="21" customFormat="1" ht="39.6">
      <c r="A179" s="212" t="s">
        <v>82</v>
      </c>
      <c r="B179" s="45"/>
      <c r="C179" s="46"/>
      <c r="D179" s="47"/>
      <c r="E179" s="186" t="s">
        <v>115</v>
      </c>
      <c r="F179" s="185" t="s">
        <v>299</v>
      </c>
      <c r="G179" s="229" t="s">
        <v>307</v>
      </c>
      <c r="H179" s="601"/>
      <c r="I179" s="141">
        <v>4.8334164588528674</v>
      </c>
      <c r="J179" s="627"/>
      <c r="K179" s="142">
        <v>4.8</v>
      </c>
      <c r="L179" s="151">
        <v>4.8666666666666654</v>
      </c>
      <c r="M179" s="141">
        <v>5</v>
      </c>
      <c r="N179" s="627"/>
      <c r="O179" s="142">
        <v>5</v>
      </c>
      <c r="P179" s="151">
        <v>5</v>
      </c>
      <c r="Q179" s="141">
        <v>0.70482443124156213</v>
      </c>
      <c r="R179" s="627"/>
      <c r="S179" s="142">
        <v>0.78881063774661553</v>
      </c>
      <c r="T179" s="151">
        <v>0.65150343200576133</v>
      </c>
    </row>
    <row r="180" spans="1:20" s="21" customFormat="1" ht="39.6">
      <c r="A180" s="212" t="s">
        <v>82</v>
      </c>
      <c r="B180" s="45"/>
      <c r="C180" s="46"/>
      <c r="D180" s="47"/>
      <c r="E180" s="186" t="s">
        <v>116</v>
      </c>
      <c r="F180" s="185" t="s">
        <v>300</v>
      </c>
      <c r="G180" s="229" t="s">
        <v>308</v>
      </c>
      <c r="H180" s="601"/>
      <c r="I180" s="141">
        <v>4.6780888030888024</v>
      </c>
      <c r="J180" s="627"/>
      <c r="K180" s="142">
        <v>4.4000000000000004</v>
      </c>
      <c r="L180" s="151">
        <v>4.9375</v>
      </c>
      <c r="M180" s="141">
        <v>5</v>
      </c>
      <c r="N180" s="627"/>
      <c r="O180" s="142">
        <v>4</v>
      </c>
      <c r="P180" s="151">
        <v>5</v>
      </c>
      <c r="Q180" s="141">
        <v>0.91590776517641892</v>
      </c>
      <c r="R180" s="627"/>
      <c r="S180" s="142">
        <v>1.0749676997731401</v>
      </c>
      <c r="T180" s="151">
        <v>0.69152162691692232</v>
      </c>
    </row>
    <row r="181" spans="1:20" s="21" customFormat="1" ht="42" customHeight="1">
      <c r="A181" s="212" t="s">
        <v>82</v>
      </c>
      <c r="B181" s="22"/>
      <c r="C181" s="23"/>
      <c r="D181" s="24"/>
      <c r="E181" s="186" t="s">
        <v>120</v>
      </c>
      <c r="F181" s="185" t="s">
        <v>301</v>
      </c>
      <c r="G181" s="229" t="s">
        <v>309</v>
      </c>
      <c r="H181" s="601"/>
      <c r="I181" s="141">
        <v>4.8926282051282062</v>
      </c>
      <c r="J181" s="627"/>
      <c r="K181" s="142">
        <v>5</v>
      </c>
      <c r="L181" s="151">
        <v>4.8125</v>
      </c>
      <c r="M181" s="141">
        <v>5</v>
      </c>
      <c r="N181" s="627"/>
      <c r="O181" s="142">
        <v>5</v>
      </c>
      <c r="P181" s="151">
        <v>5</v>
      </c>
      <c r="Q181" s="141">
        <v>1.0402232866177716</v>
      </c>
      <c r="R181" s="627"/>
      <c r="S181" s="142">
        <v>1.0690449676496974</v>
      </c>
      <c r="T181" s="151">
        <v>1.0644423664249414</v>
      </c>
    </row>
    <row r="182" spans="1:20" s="21" customFormat="1" ht="44.25" customHeight="1">
      <c r="A182" s="212" t="s">
        <v>82</v>
      </c>
      <c r="B182" s="22"/>
      <c r="C182" s="23"/>
      <c r="D182" s="24"/>
      <c r="E182" s="186" t="s">
        <v>121</v>
      </c>
      <c r="F182" s="185" t="s">
        <v>302</v>
      </c>
      <c r="G182" s="229" t="s">
        <v>310</v>
      </c>
      <c r="H182" s="601"/>
      <c r="I182" s="120">
        <v>4.8751753155680229</v>
      </c>
      <c r="J182" s="627"/>
      <c r="K182" s="142">
        <v>4.8</v>
      </c>
      <c r="L182" s="151">
        <v>4.9411764705882355</v>
      </c>
      <c r="M182" s="120">
        <v>5</v>
      </c>
      <c r="N182" s="627"/>
      <c r="O182" s="142">
        <v>4</v>
      </c>
      <c r="P182" s="151">
        <v>5</v>
      </c>
      <c r="Q182" s="120">
        <v>0.98335130983615382</v>
      </c>
      <c r="R182" s="627"/>
      <c r="S182" s="142">
        <v>1.0327955589886444</v>
      </c>
      <c r="T182" s="151">
        <v>0.98157169225433816</v>
      </c>
    </row>
    <row r="183" spans="1:20" s="21" customFormat="1" ht="33" customHeight="1">
      <c r="A183" s="212" t="s">
        <v>82</v>
      </c>
      <c r="B183" s="22"/>
      <c r="C183" s="23"/>
      <c r="D183" s="24"/>
      <c r="E183" s="186" t="s">
        <v>122</v>
      </c>
      <c r="F183" s="185" t="s">
        <v>303</v>
      </c>
      <c r="G183" s="229" t="s">
        <v>311</v>
      </c>
      <c r="H183" s="601"/>
      <c r="I183" s="120">
        <v>4.7498831229546523</v>
      </c>
      <c r="J183" s="627"/>
      <c r="K183" s="142">
        <v>4.8</v>
      </c>
      <c r="L183" s="151">
        <v>4.7058823529411775</v>
      </c>
      <c r="M183" s="120">
        <v>5</v>
      </c>
      <c r="N183" s="627"/>
      <c r="O183" s="142">
        <v>4</v>
      </c>
      <c r="P183" s="151">
        <v>5</v>
      </c>
      <c r="Q183" s="120">
        <v>0.99167388888850738</v>
      </c>
      <c r="R183" s="627"/>
      <c r="S183" s="142">
        <v>1.0327955589886444</v>
      </c>
      <c r="T183" s="151">
        <v>1.0007074438113355</v>
      </c>
    </row>
    <row r="184" spans="1:20" s="21" customFormat="1" ht="25.5" customHeight="1">
      <c r="A184" s="212" t="s">
        <v>82</v>
      </c>
      <c r="B184" s="22"/>
      <c r="C184" s="23"/>
      <c r="D184" s="24"/>
      <c r="E184" s="186" t="s">
        <v>123</v>
      </c>
      <c r="F184" s="183" t="s">
        <v>226</v>
      </c>
      <c r="G184" s="230" t="s">
        <v>312</v>
      </c>
      <c r="H184" s="595"/>
      <c r="I184" s="128">
        <v>4.3646258503401363</v>
      </c>
      <c r="J184" s="627"/>
      <c r="K184" s="153">
        <v>4</v>
      </c>
      <c r="L184" s="151">
        <v>4.8</v>
      </c>
      <c r="M184" s="128">
        <v>4</v>
      </c>
      <c r="N184" s="627"/>
      <c r="O184" s="142">
        <v>4</v>
      </c>
      <c r="P184" s="151">
        <v>5</v>
      </c>
      <c r="Q184" s="128">
        <v>0.93667446727094394</v>
      </c>
      <c r="R184" s="627"/>
      <c r="S184" s="142">
        <v>0.85280286542244177</v>
      </c>
      <c r="T184" s="151">
        <v>0.87746495735226682</v>
      </c>
    </row>
    <row r="185" spans="1:20" s="21" customFormat="1" ht="43.5" customHeight="1">
      <c r="A185" s="212" t="s">
        <v>82</v>
      </c>
      <c r="B185" s="22"/>
      <c r="C185" s="23"/>
      <c r="D185" s="24"/>
      <c r="E185" s="186" t="s">
        <v>124</v>
      </c>
      <c r="F185" s="183" t="s">
        <v>285</v>
      </c>
      <c r="G185" s="230" t="s">
        <v>313</v>
      </c>
      <c r="H185" s="595"/>
      <c r="I185" s="128">
        <v>4.9358108108108105</v>
      </c>
      <c r="J185" s="627"/>
      <c r="K185" s="153">
        <v>4.8</v>
      </c>
      <c r="L185" s="151">
        <v>5.0625</v>
      </c>
      <c r="M185" s="128">
        <v>5</v>
      </c>
      <c r="N185" s="627"/>
      <c r="O185" s="142">
        <v>5</v>
      </c>
      <c r="P185" s="151">
        <v>5</v>
      </c>
      <c r="Q185" s="128">
        <v>0.57872299346336986</v>
      </c>
      <c r="R185" s="627"/>
      <c r="S185" s="142">
        <v>0.42163702135578385</v>
      </c>
      <c r="T185" s="151">
        <v>0.69152162691692232</v>
      </c>
    </row>
    <row r="186" spans="1:20" s="21" customFormat="1" ht="13.8">
      <c r="A186" s="205" t="s">
        <v>81</v>
      </c>
      <c r="B186" s="62"/>
      <c r="C186" s="63"/>
      <c r="D186" s="65" t="s">
        <v>351</v>
      </c>
      <c r="E186" s="65" t="s">
        <v>352</v>
      </c>
      <c r="F186" s="66"/>
      <c r="G186" s="211"/>
      <c r="H186" s="592"/>
      <c r="I186" s="632"/>
      <c r="J186" s="627"/>
      <c r="K186" s="627"/>
      <c r="L186" s="628"/>
      <c r="M186" s="632"/>
      <c r="N186" s="627"/>
      <c r="O186" s="627"/>
      <c r="P186" s="628"/>
      <c r="Q186" s="632"/>
      <c r="R186" s="627"/>
      <c r="S186" s="627"/>
      <c r="T186" s="628"/>
    </row>
    <row r="187" spans="1:20" s="21" customFormat="1" ht="30.75" customHeight="1">
      <c r="A187" s="212" t="s">
        <v>82</v>
      </c>
      <c r="B187" s="45"/>
      <c r="C187" s="46"/>
      <c r="D187" s="47"/>
      <c r="E187" s="186" t="s">
        <v>117</v>
      </c>
      <c r="F187" s="187" t="s">
        <v>102</v>
      </c>
      <c r="G187" s="230" t="s">
        <v>314</v>
      </c>
      <c r="H187" s="595"/>
      <c r="I187" s="141">
        <v>5.3886118038237747</v>
      </c>
      <c r="J187" s="627"/>
      <c r="K187" s="142">
        <v>5.5</v>
      </c>
      <c r="L187" s="151">
        <v>5.2777777777777777</v>
      </c>
      <c r="M187" s="141">
        <v>5</v>
      </c>
      <c r="N187" s="627"/>
      <c r="O187" s="142">
        <v>5.5</v>
      </c>
      <c r="P187" s="151">
        <v>5</v>
      </c>
      <c r="Q187" s="141">
        <v>0.64978746389321129</v>
      </c>
      <c r="R187" s="627"/>
      <c r="S187" s="142">
        <v>0.5222329678670935</v>
      </c>
      <c r="T187" s="151">
        <v>0.76303882597792427</v>
      </c>
    </row>
    <row r="188" spans="1:20" s="21" customFormat="1" ht="32.25" customHeight="1">
      <c r="A188" s="212" t="s">
        <v>82</v>
      </c>
      <c r="B188" s="22"/>
      <c r="C188" s="23"/>
      <c r="D188" s="24"/>
      <c r="E188" s="186" t="s">
        <v>118</v>
      </c>
      <c r="F188" s="187" t="s">
        <v>103</v>
      </c>
      <c r="G188" s="230" t="s">
        <v>315</v>
      </c>
      <c r="H188" s="595"/>
      <c r="I188" s="141">
        <v>4.8890274314214466</v>
      </c>
      <c r="J188" s="627"/>
      <c r="K188" s="142">
        <v>4.833333333333333</v>
      </c>
      <c r="L188" s="151">
        <v>4.9444444444444446</v>
      </c>
      <c r="M188" s="141">
        <v>5</v>
      </c>
      <c r="N188" s="627"/>
      <c r="O188" s="142">
        <v>5</v>
      </c>
      <c r="P188" s="151">
        <v>5</v>
      </c>
      <c r="Q188" s="141">
        <v>0.71332574499242984</v>
      </c>
      <c r="R188" s="627"/>
      <c r="S188" s="142">
        <v>0.71774056256527341</v>
      </c>
      <c r="T188" s="151">
        <v>0.73609950100973376</v>
      </c>
    </row>
    <row r="189" spans="1:20" s="21" customFormat="1" ht="34.5" customHeight="1">
      <c r="A189" s="212" t="s">
        <v>82</v>
      </c>
      <c r="B189" s="22"/>
      <c r="C189" s="23"/>
      <c r="D189" s="24"/>
      <c r="E189" s="186" t="s">
        <v>119</v>
      </c>
      <c r="F189" s="187" t="s">
        <v>104</v>
      </c>
      <c r="G189" s="230" t="s">
        <v>316</v>
      </c>
      <c r="H189" s="595"/>
      <c r="I189" s="120">
        <v>4.6674979218620107</v>
      </c>
      <c r="J189" s="627"/>
      <c r="K189" s="142">
        <v>4.3333333333333339</v>
      </c>
      <c r="L189" s="151">
        <v>4.9999999999999991</v>
      </c>
      <c r="M189" s="120">
        <v>5</v>
      </c>
      <c r="N189" s="627"/>
      <c r="O189" s="142">
        <v>4</v>
      </c>
      <c r="P189" s="151">
        <v>5</v>
      </c>
      <c r="Q189" s="120">
        <v>0.96288413280337826</v>
      </c>
      <c r="R189" s="627"/>
      <c r="S189" s="142">
        <v>0.9847319278346619</v>
      </c>
      <c r="T189" s="151">
        <v>0.85261007625632435</v>
      </c>
    </row>
    <row r="190" spans="1:20" s="21" customFormat="1" ht="29.25" customHeight="1">
      <c r="A190" s="224"/>
      <c r="B190" s="49" t="s">
        <v>287</v>
      </c>
      <c r="C190" s="50"/>
      <c r="D190" s="51"/>
      <c r="E190" s="50"/>
      <c r="F190" s="52"/>
      <c r="G190" s="242" t="s">
        <v>346</v>
      </c>
      <c r="H190" s="599"/>
      <c r="I190" s="144">
        <f>SUM(K190:L190)</f>
        <v>44</v>
      </c>
      <c r="J190" s="627"/>
      <c r="K190" s="145">
        <v>22</v>
      </c>
      <c r="L190" s="147">
        <v>22</v>
      </c>
      <c r="M190" s="144">
        <f>SUM(O190:P190)</f>
        <v>44</v>
      </c>
      <c r="N190" s="627"/>
      <c r="O190" s="145">
        <v>22</v>
      </c>
      <c r="P190" s="147">
        <v>22</v>
      </c>
      <c r="Q190" s="144">
        <f>SUM(S190:T190)</f>
        <v>44</v>
      </c>
      <c r="R190" s="627"/>
      <c r="S190" s="145">
        <v>22</v>
      </c>
      <c r="T190" s="147">
        <v>22</v>
      </c>
    </row>
    <row r="191" spans="1:20" s="21" customFormat="1" ht="33.75" customHeight="1">
      <c r="A191" s="205" t="s">
        <v>81</v>
      </c>
      <c r="B191" s="62"/>
      <c r="C191" s="63"/>
      <c r="D191" s="189" t="s">
        <v>350</v>
      </c>
      <c r="E191" s="698" t="s">
        <v>358</v>
      </c>
      <c r="F191" s="698"/>
      <c r="G191" s="699"/>
      <c r="H191" s="591"/>
      <c r="I191" s="632"/>
      <c r="J191" s="627"/>
      <c r="K191" s="627"/>
      <c r="L191" s="628"/>
      <c r="M191" s="632"/>
      <c r="N191" s="627"/>
      <c r="O191" s="627"/>
      <c r="P191" s="628"/>
      <c r="Q191" s="632"/>
      <c r="R191" s="627"/>
      <c r="S191" s="627"/>
      <c r="T191" s="628"/>
    </row>
    <row r="192" spans="1:20" s="21" customFormat="1" ht="30" customHeight="1">
      <c r="A192" s="212" t="s">
        <v>82</v>
      </c>
      <c r="B192" s="45"/>
      <c r="C192" s="46"/>
      <c r="D192" s="47"/>
      <c r="E192" s="186" t="s">
        <v>112</v>
      </c>
      <c r="F192" s="185" t="s">
        <v>317</v>
      </c>
      <c r="G192" s="233" t="s">
        <v>327</v>
      </c>
      <c r="H192" s="601"/>
      <c r="I192" s="141">
        <v>4.3270440251572335</v>
      </c>
      <c r="J192" s="627"/>
      <c r="K192" s="142">
        <v>4</v>
      </c>
      <c r="L192" s="151">
        <v>4.5000000000000018</v>
      </c>
      <c r="M192" s="141">
        <v>4</v>
      </c>
      <c r="N192" s="627"/>
      <c r="O192" s="142">
        <v>4</v>
      </c>
      <c r="P192" s="151">
        <v>5</v>
      </c>
      <c r="Q192" s="141">
        <v>0.83663561981099011</v>
      </c>
      <c r="R192" s="627"/>
      <c r="S192" s="142">
        <v>0</v>
      </c>
      <c r="T192" s="151">
        <v>0.99898938832191775</v>
      </c>
    </row>
    <row r="193" spans="1:20" s="21" customFormat="1" ht="32.25" customHeight="1">
      <c r="A193" s="212" t="s">
        <v>82</v>
      </c>
      <c r="B193" s="22"/>
      <c r="C193" s="23"/>
      <c r="D193" s="24"/>
      <c r="E193" s="186" t="s">
        <v>113</v>
      </c>
      <c r="F193" s="185" t="s">
        <v>318</v>
      </c>
      <c r="G193" s="233" t="s">
        <v>328</v>
      </c>
      <c r="H193" s="601"/>
      <c r="I193" s="141">
        <v>4.249360613810742</v>
      </c>
      <c r="J193" s="627"/>
      <c r="K193" s="142">
        <v>4</v>
      </c>
      <c r="L193" s="151">
        <v>4.3846153846153841</v>
      </c>
      <c r="M193" s="141">
        <v>4</v>
      </c>
      <c r="N193" s="627"/>
      <c r="O193" s="142">
        <v>4</v>
      </c>
      <c r="P193" s="151">
        <v>4</v>
      </c>
      <c r="Q193" s="141">
        <v>0.77814829514028383</v>
      </c>
      <c r="R193" s="627"/>
      <c r="S193" s="142">
        <v>0</v>
      </c>
      <c r="T193" s="151">
        <v>0.9467130294687911</v>
      </c>
    </row>
    <row r="194" spans="1:20" s="21" customFormat="1" ht="42" customHeight="1">
      <c r="A194" s="212" t="s">
        <v>82</v>
      </c>
      <c r="B194" s="22"/>
      <c r="C194" s="23"/>
      <c r="D194" s="24"/>
      <c r="E194" s="186" t="s">
        <v>114</v>
      </c>
      <c r="F194" s="185" t="s">
        <v>319</v>
      </c>
      <c r="G194" s="233" t="s">
        <v>329</v>
      </c>
      <c r="H194" s="601"/>
      <c r="I194" s="120">
        <v>4.7103960396039604</v>
      </c>
      <c r="J194" s="627"/>
      <c r="K194" s="142">
        <v>5</v>
      </c>
      <c r="L194" s="151">
        <v>4.5609756097560972</v>
      </c>
      <c r="M194" s="120">
        <v>5</v>
      </c>
      <c r="N194" s="627"/>
      <c r="O194" s="142">
        <v>5</v>
      </c>
      <c r="P194" s="151">
        <v>5</v>
      </c>
      <c r="Q194" s="120">
        <v>0.9709922202492568</v>
      </c>
      <c r="R194" s="627"/>
      <c r="S194" s="142">
        <v>0</v>
      </c>
      <c r="T194" s="151">
        <v>1.176599508294623</v>
      </c>
    </row>
    <row r="195" spans="1:20" s="21" customFormat="1" ht="32.25" customHeight="1">
      <c r="A195" s="212" t="s">
        <v>82</v>
      </c>
      <c r="B195" s="22"/>
      <c r="C195" s="23"/>
      <c r="D195" s="24"/>
      <c r="E195" s="186" t="s">
        <v>115</v>
      </c>
      <c r="F195" s="185" t="s">
        <v>320</v>
      </c>
      <c r="G195" s="229" t="s">
        <v>330</v>
      </c>
      <c r="H195" s="601"/>
      <c r="I195" s="120">
        <v>4.5843989769820972</v>
      </c>
      <c r="J195" s="627"/>
      <c r="K195" s="142">
        <v>5</v>
      </c>
      <c r="L195" s="151">
        <v>4.3589743589743586</v>
      </c>
      <c r="M195" s="120">
        <v>5</v>
      </c>
      <c r="N195" s="627"/>
      <c r="O195" s="142">
        <v>5</v>
      </c>
      <c r="P195" s="151">
        <v>4</v>
      </c>
      <c r="Q195" s="120">
        <v>0.77094673867230334</v>
      </c>
      <c r="R195" s="627"/>
      <c r="S195" s="142">
        <v>0</v>
      </c>
      <c r="T195" s="151">
        <v>0.88400572023959301</v>
      </c>
    </row>
    <row r="196" spans="1:20" s="21" customFormat="1" ht="40.5" customHeight="1">
      <c r="A196" s="212" t="s">
        <v>82</v>
      </c>
      <c r="B196" s="22"/>
      <c r="C196" s="23"/>
      <c r="D196" s="24"/>
      <c r="E196" s="186" t="s">
        <v>116</v>
      </c>
      <c r="F196" s="183" t="s">
        <v>226</v>
      </c>
      <c r="G196" s="227" t="s">
        <v>331</v>
      </c>
      <c r="H196" s="595"/>
      <c r="I196" s="128">
        <v>4.5655940594059405</v>
      </c>
      <c r="J196" s="627"/>
      <c r="K196" s="153">
        <v>5</v>
      </c>
      <c r="L196" s="151">
        <v>4.3414634146341466</v>
      </c>
      <c r="M196" s="128">
        <v>5</v>
      </c>
      <c r="N196" s="627"/>
      <c r="O196" s="142">
        <v>5</v>
      </c>
      <c r="P196" s="151">
        <v>4</v>
      </c>
      <c r="Q196" s="128">
        <v>1.0410007924464726</v>
      </c>
      <c r="R196" s="627"/>
      <c r="S196" s="142">
        <v>0</v>
      </c>
      <c r="T196" s="151">
        <v>1.2310401933930448</v>
      </c>
    </row>
    <row r="197" spans="1:20" s="21" customFormat="1" ht="13.8">
      <c r="A197" s="205" t="s">
        <v>81</v>
      </c>
      <c r="B197" s="62"/>
      <c r="C197" s="63"/>
      <c r="D197" s="65" t="s">
        <v>351</v>
      </c>
      <c r="E197" s="65" t="s">
        <v>352</v>
      </c>
      <c r="F197" s="66"/>
      <c r="G197" s="211"/>
      <c r="H197" s="592"/>
      <c r="I197" s="632"/>
      <c r="J197" s="627"/>
      <c r="K197" s="627"/>
      <c r="L197" s="628"/>
      <c r="M197" s="632"/>
      <c r="N197" s="627"/>
      <c r="O197" s="627"/>
      <c r="P197" s="628"/>
      <c r="Q197" s="632"/>
      <c r="R197" s="627"/>
      <c r="S197" s="627"/>
      <c r="T197" s="628"/>
    </row>
    <row r="198" spans="1:20" s="21" customFormat="1" ht="27" customHeight="1">
      <c r="A198" s="212" t="s">
        <v>82</v>
      </c>
      <c r="B198" s="45"/>
      <c r="C198" s="46"/>
      <c r="D198" s="47"/>
      <c r="E198" s="186" t="s">
        <v>117</v>
      </c>
      <c r="F198" s="187" t="s">
        <v>102</v>
      </c>
      <c r="G198" s="230" t="s">
        <v>332</v>
      </c>
      <c r="H198" s="595"/>
      <c r="I198" s="141">
        <v>4.6893081761006288</v>
      </c>
      <c r="J198" s="627"/>
      <c r="K198" s="142">
        <v>5</v>
      </c>
      <c r="L198" s="151">
        <v>4.5249999999999986</v>
      </c>
      <c r="M198" s="141">
        <v>5</v>
      </c>
      <c r="N198" s="627"/>
      <c r="O198" s="142">
        <v>5</v>
      </c>
      <c r="P198" s="151">
        <v>5</v>
      </c>
      <c r="Q198" s="141">
        <v>0.79139784230253696</v>
      </c>
      <c r="R198" s="627"/>
      <c r="S198" s="142">
        <v>0</v>
      </c>
      <c r="T198" s="151">
        <v>0.94460188824325753</v>
      </c>
    </row>
    <row r="199" spans="1:20" s="21" customFormat="1" ht="29.25" customHeight="1">
      <c r="A199" s="212" t="s">
        <v>82</v>
      </c>
      <c r="B199" s="22"/>
      <c r="C199" s="23"/>
      <c r="D199" s="24"/>
      <c r="E199" s="186" t="s">
        <v>118</v>
      </c>
      <c r="F199" s="187" t="s">
        <v>103</v>
      </c>
      <c r="G199" s="230" t="s">
        <v>333</v>
      </c>
      <c r="H199" s="595"/>
      <c r="I199" s="141">
        <v>4.4654731457800514</v>
      </c>
      <c r="J199" s="627"/>
      <c r="K199" s="142">
        <v>4</v>
      </c>
      <c r="L199" s="151">
        <v>4.7179487179487181</v>
      </c>
      <c r="M199" s="141">
        <v>4</v>
      </c>
      <c r="N199" s="627"/>
      <c r="O199" s="142">
        <v>4</v>
      </c>
      <c r="P199" s="151">
        <v>5</v>
      </c>
      <c r="Q199" s="141">
        <v>0.95372991957514652</v>
      </c>
      <c r="R199" s="627"/>
      <c r="S199" s="142">
        <v>0</v>
      </c>
      <c r="T199" s="151">
        <v>1.1126084885016971</v>
      </c>
    </row>
    <row r="200" spans="1:20" s="21" customFormat="1" ht="34.5" customHeight="1">
      <c r="A200" s="212" t="s">
        <v>82</v>
      </c>
      <c r="B200" s="22"/>
      <c r="C200" s="23"/>
      <c r="D200" s="24"/>
      <c r="E200" s="186" t="s">
        <v>119</v>
      </c>
      <c r="F200" s="187" t="s">
        <v>104</v>
      </c>
      <c r="G200" s="230" t="s">
        <v>334</v>
      </c>
      <c r="H200" s="595"/>
      <c r="I200" s="120">
        <v>4.1662404092071617</v>
      </c>
      <c r="J200" s="627"/>
      <c r="K200" s="142">
        <v>4</v>
      </c>
      <c r="L200" s="151">
        <v>4.2564102564102564</v>
      </c>
      <c r="M200" s="120">
        <v>4</v>
      </c>
      <c r="N200" s="627"/>
      <c r="O200" s="142">
        <v>4</v>
      </c>
      <c r="P200" s="151">
        <v>4</v>
      </c>
      <c r="Q200" s="120">
        <v>0.92975810180779739</v>
      </c>
      <c r="R200" s="627"/>
      <c r="S200" s="142">
        <v>0</v>
      </c>
      <c r="T200" s="151">
        <v>1.1547005383792521</v>
      </c>
    </row>
    <row r="201" spans="1:20" s="21" customFormat="1" ht="23.25" customHeight="1">
      <c r="A201" s="224"/>
      <c r="B201" s="49" t="s">
        <v>326</v>
      </c>
      <c r="C201" s="50"/>
      <c r="D201" s="51"/>
      <c r="E201" s="50"/>
      <c r="F201" s="52"/>
      <c r="G201" s="242" t="s">
        <v>346</v>
      </c>
      <c r="H201" s="599"/>
      <c r="I201" s="144">
        <f>SUM(K201:L201)</f>
        <v>22</v>
      </c>
      <c r="J201" s="627"/>
      <c r="K201" s="145">
        <v>11</v>
      </c>
      <c r="L201" s="147">
        <v>11</v>
      </c>
      <c r="M201" s="144">
        <f>SUM(O201:P201)</f>
        <v>22</v>
      </c>
      <c r="N201" s="627"/>
      <c r="O201" s="145">
        <v>11</v>
      </c>
      <c r="P201" s="147">
        <v>11</v>
      </c>
      <c r="Q201" s="144">
        <f>SUM(S201:T201)</f>
        <v>22</v>
      </c>
      <c r="R201" s="627"/>
      <c r="S201" s="145">
        <v>11</v>
      </c>
      <c r="T201" s="147">
        <v>11</v>
      </c>
    </row>
    <row r="202" spans="1:20" s="21" customFormat="1" ht="32.25" customHeight="1">
      <c r="A202" s="205" t="s">
        <v>81</v>
      </c>
      <c r="B202" s="62"/>
      <c r="C202" s="63"/>
      <c r="D202" s="189" t="s">
        <v>350</v>
      </c>
      <c r="E202" s="698" t="s">
        <v>358</v>
      </c>
      <c r="F202" s="698"/>
      <c r="G202" s="699"/>
      <c r="H202" s="591"/>
      <c r="I202" s="632"/>
      <c r="J202" s="627"/>
      <c r="K202" s="627"/>
      <c r="L202" s="628"/>
      <c r="M202" s="632"/>
      <c r="N202" s="627"/>
      <c r="O202" s="627"/>
      <c r="P202" s="628"/>
      <c r="Q202" s="632"/>
      <c r="R202" s="627"/>
      <c r="S202" s="627"/>
      <c r="T202" s="628"/>
    </row>
    <row r="203" spans="1:20" s="21" customFormat="1" ht="39.6">
      <c r="A203" s="212" t="s">
        <v>82</v>
      </c>
      <c r="B203" s="45"/>
      <c r="C203" s="46"/>
      <c r="D203" s="47"/>
      <c r="E203" s="186" t="s">
        <v>112</v>
      </c>
      <c r="F203" s="185" t="s">
        <v>321</v>
      </c>
      <c r="G203" s="233" t="s">
        <v>335</v>
      </c>
      <c r="H203" s="601"/>
      <c r="I203" s="154">
        <v>5.045325779036828</v>
      </c>
      <c r="J203" s="627"/>
      <c r="K203" s="130">
        <v>4.333333333333333</v>
      </c>
      <c r="L203" s="131">
        <v>5.4705882352941186</v>
      </c>
      <c r="M203" s="154">
        <v>5</v>
      </c>
      <c r="N203" s="627"/>
      <c r="O203" s="130">
        <v>4</v>
      </c>
      <c r="P203" s="131">
        <v>5</v>
      </c>
      <c r="Q203" s="154">
        <v>0.75789099570294394</v>
      </c>
      <c r="R203" s="627"/>
      <c r="S203" s="130">
        <v>0.51176631571915898</v>
      </c>
      <c r="T203" s="131">
        <v>0.52337796588240415</v>
      </c>
    </row>
    <row r="204" spans="1:20" s="21" customFormat="1" ht="30.75" customHeight="1">
      <c r="A204" s="212" t="s">
        <v>82</v>
      </c>
      <c r="B204" s="94"/>
      <c r="C204" s="30"/>
      <c r="D204" s="31"/>
      <c r="E204" s="186" t="s">
        <v>113</v>
      </c>
      <c r="F204" s="185" t="s">
        <v>322</v>
      </c>
      <c r="G204" s="233" t="s">
        <v>336</v>
      </c>
      <c r="H204" s="601"/>
      <c r="I204" s="154">
        <v>5.0226628895184131</v>
      </c>
      <c r="J204" s="627"/>
      <c r="K204" s="130">
        <v>4.666666666666667</v>
      </c>
      <c r="L204" s="131">
        <v>5.2352941176470589</v>
      </c>
      <c r="M204" s="154">
        <v>5</v>
      </c>
      <c r="N204" s="627"/>
      <c r="O204" s="130">
        <v>4</v>
      </c>
      <c r="P204" s="131">
        <v>5</v>
      </c>
      <c r="Q204" s="154">
        <v>0.79377967776227853</v>
      </c>
      <c r="R204" s="627"/>
      <c r="S204" s="130">
        <v>1.023532631438318</v>
      </c>
      <c r="T204" s="131">
        <v>0.57200313937468228</v>
      </c>
    </row>
    <row r="205" spans="1:20" s="21" customFormat="1" ht="33.75" customHeight="1">
      <c r="A205" s="212" t="s">
        <v>82</v>
      </c>
      <c r="B205" s="94"/>
      <c r="C205" s="30"/>
      <c r="D205" s="31"/>
      <c r="E205" s="186" t="s">
        <v>114</v>
      </c>
      <c r="F205" s="185" t="s">
        <v>323</v>
      </c>
      <c r="G205" s="233" t="s">
        <v>337</v>
      </c>
      <c r="H205" s="601"/>
      <c r="I205" s="116">
        <v>4.9716713881019823</v>
      </c>
      <c r="J205" s="627"/>
      <c r="K205" s="130">
        <v>4.333333333333333</v>
      </c>
      <c r="L205" s="131">
        <v>5.3529411764705879</v>
      </c>
      <c r="M205" s="116">
        <v>5</v>
      </c>
      <c r="N205" s="627"/>
      <c r="O205" s="130">
        <v>5</v>
      </c>
      <c r="P205" s="131">
        <v>5</v>
      </c>
      <c r="Q205" s="116">
        <v>0.91650975541716662</v>
      </c>
      <c r="R205" s="627"/>
      <c r="S205" s="130">
        <v>1.023532631438318</v>
      </c>
      <c r="T205" s="131">
        <v>0.61680684799844876</v>
      </c>
    </row>
    <row r="206" spans="1:20" s="21" customFormat="1" ht="27.75" customHeight="1">
      <c r="A206" s="212" t="s">
        <v>82</v>
      </c>
      <c r="B206" s="94"/>
      <c r="C206" s="30"/>
      <c r="D206" s="31"/>
      <c r="E206" s="186" t="s">
        <v>115</v>
      </c>
      <c r="F206" s="185" t="s">
        <v>324</v>
      </c>
      <c r="G206" s="234" t="s">
        <v>338</v>
      </c>
      <c r="H206" s="575"/>
      <c r="I206" s="116">
        <v>4.8611898016997159</v>
      </c>
      <c r="J206" s="627"/>
      <c r="K206" s="130">
        <v>4.333333333333333</v>
      </c>
      <c r="L206" s="131">
        <v>5.1764705882352944</v>
      </c>
      <c r="M206" s="116">
        <v>5</v>
      </c>
      <c r="N206" s="627"/>
      <c r="O206" s="130">
        <v>4</v>
      </c>
      <c r="P206" s="131">
        <v>5</v>
      </c>
      <c r="Q206" s="116">
        <v>0.66259635886763135</v>
      </c>
      <c r="R206" s="627"/>
      <c r="S206" s="130">
        <v>0.51176631571915898</v>
      </c>
      <c r="T206" s="131">
        <v>0.53771974362181829</v>
      </c>
    </row>
    <row r="207" spans="1:20" s="21" customFormat="1" ht="40.5" customHeight="1">
      <c r="A207" s="212" t="s">
        <v>82</v>
      </c>
      <c r="B207" s="94"/>
      <c r="C207" s="30"/>
      <c r="D207" s="31"/>
      <c r="E207" s="184" t="s">
        <v>116</v>
      </c>
      <c r="F207" s="185" t="s">
        <v>325</v>
      </c>
      <c r="G207" s="229" t="s">
        <v>339</v>
      </c>
      <c r="H207" s="601"/>
      <c r="I207" s="116">
        <v>4.941747572815534</v>
      </c>
      <c r="J207" s="627"/>
      <c r="K207" s="130">
        <v>4.5</v>
      </c>
      <c r="L207" s="131">
        <v>5.1176470588235299</v>
      </c>
      <c r="M207" s="116">
        <v>5</v>
      </c>
      <c r="N207" s="627"/>
      <c r="O207" s="130">
        <v>4.5</v>
      </c>
      <c r="P207" s="131">
        <v>5</v>
      </c>
      <c r="Q207" s="116">
        <v>0.77359417378344697</v>
      </c>
      <c r="R207" s="627"/>
      <c r="S207" s="130">
        <v>0.56879645899452103</v>
      </c>
      <c r="T207" s="131">
        <v>0.79470003249321564</v>
      </c>
    </row>
    <row r="208" spans="1:20" s="21" customFormat="1" ht="26.25" customHeight="1">
      <c r="A208" s="212" t="s">
        <v>82</v>
      </c>
      <c r="B208" s="94"/>
      <c r="C208" s="30"/>
      <c r="D208" s="31"/>
      <c r="E208" s="186" t="s">
        <v>120</v>
      </c>
      <c r="F208" s="182" t="s">
        <v>226</v>
      </c>
      <c r="G208" s="227" t="s">
        <v>340</v>
      </c>
      <c r="H208" s="595"/>
      <c r="I208" s="116">
        <v>4.7531486146095716</v>
      </c>
      <c r="J208" s="627"/>
      <c r="K208" s="130">
        <v>4</v>
      </c>
      <c r="L208" s="131">
        <v>5.3529411764705879</v>
      </c>
      <c r="M208" s="116">
        <v>5</v>
      </c>
      <c r="N208" s="627"/>
      <c r="O208" s="130">
        <v>4</v>
      </c>
      <c r="P208" s="131">
        <v>5</v>
      </c>
      <c r="Q208" s="116">
        <v>0.99041636373748743</v>
      </c>
      <c r="R208" s="627"/>
      <c r="S208" s="130">
        <v>0.75106761619881079</v>
      </c>
      <c r="T208" s="131">
        <v>0.71400554729541654</v>
      </c>
    </row>
    <row r="209" spans="1:148" s="98" customFormat="1" ht="13.8">
      <c r="A209" s="235" t="s">
        <v>81</v>
      </c>
      <c r="B209" s="95"/>
      <c r="C209" s="96"/>
      <c r="D209" s="174" t="s">
        <v>351</v>
      </c>
      <c r="E209" s="65" t="s">
        <v>352</v>
      </c>
      <c r="F209" s="97"/>
      <c r="G209" s="236"/>
      <c r="H209" s="604"/>
      <c r="I209" s="632"/>
      <c r="J209" s="627"/>
      <c r="K209" s="627"/>
      <c r="L209" s="628"/>
      <c r="M209" s="632"/>
      <c r="N209" s="627"/>
      <c r="O209" s="627"/>
      <c r="P209" s="628"/>
      <c r="Q209" s="632"/>
      <c r="R209" s="627"/>
      <c r="S209" s="627"/>
      <c r="T209" s="628"/>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c r="BH209" s="32"/>
      <c r="BI209" s="32"/>
      <c r="BJ209" s="32"/>
      <c r="BK209" s="32"/>
      <c r="BL209" s="32"/>
      <c r="BM209" s="32"/>
      <c r="BN209" s="32"/>
      <c r="BO209" s="32"/>
      <c r="BP209" s="32"/>
      <c r="BQ209" s="32"/>
      <c r="BR209" s="32"/>
      <c r="BS209" s="32"/>
      <c r="BT209" s="32"/>
      <c r="BU209" s="32"/>
      <c r="BV209" s="32"/>
      <c r="BW209" s="32"/>
      <c r="BX209" s="32"/>
      <c r="BY209" s="32"/>
      <c r="BZ209" s="32"/>
      <c r="CA209" s="32"/>
      <c r="CB209" s="32"/>
      <c r="CC209" s="32"/>
      <c r="CD209" s="32"/>
      <c r="CE209" s="32"/>
      <c r="CF209" s="32"/>
      <c r="CG209" s="32"/>
      <c r="CH209" s="32"/>
      <c r="CI209" s="32"/>
      <c r="CJ209" s="32"/>
      <c r="CK209" s="32"/>
      <c r="CL209" s="32"/>
      <c r="CM209" s="32"/>
      <c r="CN209" s="32"/>
      <c r="CO209" s="32"/>
      <c r="CP209" s="32"/>
      <c r="CQ209" s="32"/>
      <c r="CR209" s="32"/>
      <c r="CS209" s="32"/>
      <c r="CT209" s="32"/>
      <c r="CU209" s="32"/>
      <c r="CV209" s="32"/>
      <c r="CW209" s="32"/>
      <c r="CX209" s="32"/>
      <c r="CY209" s="32"/>
      <c r="CZ209" s="32"/>
      <c r="DA209" s="32"/>
      <c r="DB209" s="32"/>
      <c r="DC209" s="32"/>
      <c r="DD209" s="32"/>
      <c r="DE209" s="32"/>
      <c r="DF209" s="32"/>
      <c r="DG209" s="32"/>
      <c r="DH209" s="32"/>
      <c r="DI209" s="32"/>
      <c r="DJ209" s="32"/>
      <c r="DK209" s="32"/>
      <c r="DL209" s="32"/>
      <c r="DM209" s="32"/>
      <c r="DN209" s="32"/>
      <c r="DO209" s="32"/>
      <c r="DP209" s="32"/>
      <c r="DQ209" s="32"/>
      <c r="DR209" s="32"/>
      <c r="DS209" s="32"/>
      <c r="DT209" s="32"/>
      <c r="DU209" s="32"/>
      <c r="DV209" s="32"/>
      <c r="DW209" s="32"/>
      <c r="DX209" s="32"/>
      <c r="DY209" s="32"/>
      <c r="DZ209" s="32"/>
      <c r="EA209" s="32"/>
      <c r="EB209" s="32"/>
      <c r="EC209" s="32"/>
      <c r="ED209" s="32"/>
      <c r="EE209" s="32"/>
      <c r="EF209" s="32"/>
      <c r="EG209" s="32"/>
      <c r="EH209" s="32"/>
      <c r="EI209" s="32"/>
      <c r="EJ209" s="32"/>
      <c r="EK209" s="32"/>
      <c r="EL209" s="32"/>
      <c r="EM209" s="32"/>
      <c r="EN209" s="32"/>
      <c r="EO209" s="32"/>
      <c r="EP209" s="32"/>
      <c r="EQ209" s="32"/>
      <c r="ER209" s="32"/>
    </row>
    <row r="210" spans="1:148" s="21" customFormat="1" ht="28.5" customHeight="1">
      <c r="A210" s="212" t="s">
        <v>82</v>
      </c>
      <c r="B210" s="45"/>
      <c r="C210" s="46"/>
      <c r="D210" s="47"/>
      <c r="E210" s="186" t="s">
        <v>117</v>
      </c>
      <c r="F210" s="187" t="s">
        <v>102</v>
      </c>
      <c r="G210" s="230" t="s">
        <v>341</v>
      </c>
      <c r="H210" s="595"/>
      <c r="I210" s="154">
        <v>5.0856423173803531</v>
      </c>
      <c r="J210" s="627"/>
      <c r="K210" s="130">
        <v>4.75</v>
      </c>
      <c r="L210" s="131">
        <v>5.352941176470587</v>
      </c>
      <c r="M210" s="154">
        <v>5</v>
      </c>
      <c r="N210" s="627"/>
      <c r="O210" s="130">
        <v>5</v>
      </c>
      <c r="P210" s="131">
        <v>5</v>
      </c>
      <c r="Q210" s="154">
        <v>0.6736577404125087</v>
      </c>
      <c r="R210" s="627"/>
      <c r="S210" s="130">
        <v>0.45993310550389993</v>
      </c>
      <c r="T210" s="131">
        <v>0.71400554729541654</v>
      </c>
    </row>
    <row r="211" spans="1:148" s="21" customFormat="1" ht="27.75" customHeight="1">
      <c r="A211" s="212" t="s">
        <v>82</v>
      </c>
      <c r="B211" s="94"/>
      <c r="C211" s="30"/>
      <c r="D211" s="31"/>
      <c r="E211" s="186" t="s">
        <v>118</v>
      </c>
      <c r="F211" s="187" t="s">
        <v>103</v>
      </c>
      <c r="G211" s="230" t="s">
        <v>342</v>
      </c>
      <c r="H211" s="595"/>
      <c r="I211" s="154">
        <v>4.6855524079320112</v>
      </c>
      <c r="J211" s="627"/>
      <c r="K211" s="130">
        <v>3.6666666666666665</v>
      </c>
      <c r="L211" s="131">
        <v>5.2941176470588225</v>
      </c>
      <c r="M211" s="154">
        <v>5</v>
      </c>
      <c r="N211" s="627"/>
      <c r="O211" s="130">
        <v>4</v>
      </c>
      <c r="P211" s="131">
        <v>5</v>
      </c>
      <c r="Q211" s="154">
        <v>1.0194745117566604</v>
      </c>
      <c r="R211" s="627"/>
      <c r="S211" s="130">
        <v>0.51176631571915898</v>
      </c>
      <c r="T211" s="131">
        <v>0.69783728784320531</v>
      </c>
    </row>
    <row r="212" spans="1:148" s="21" customFormat="1" ht="34.5" customHeight="1" thickBot="1">
      <c r="A212" s="237" t="s">
        <v>82</v>
      </c>
      <c r="B212" s="238"/>
      <c r="C212" s="239"/>
      <c r="D212" s="240"/>
      <c r="E212" s="192" t="s">
        <v>119</v>
      </c>
      <c r="F212" s="241" t="s">
        <v>104</v>
      </c>
      <c r="G212" s="193" t="s">
        <v>343</v>
      </c>
      <c r="H212" s="605"/>
      <c r="I212" s="129">
        <v>4.5382436260623233</v>
      </c>
      <c r="J212" s="636"/>
      <c r="K212" s="155">
        <v>3.6666666666666665</v>
      </c>
      <c r="L212" s="156">
        <v>5.0588235294117645</v>
      </c>
      <c r="M212" s="129">
        <v>4</v>
      </c>
      <c r="N212" s="636"/>
      <c r="O212" s="155">
        <v>4</v>
      </c>
      <c r="P212" s="156">
        <v>5</v>
      </c>
      <c r="Q212" s="129">
        <v>0.95818539562908855</v>
      </c>
      <c r="R212" s="636"/>
      <c r="S212" s="155">
        <v>0.51176631571915898</v>
      </c>
      <c r="T212" s="156">
        <v>0.76045055418575913</v>
      </c>
    </row>
  </sheetData>
  <mergeCells count="22">
    <mergeCell ref="I11:L11"/>
    <mergeCell ref="M11:P11"/>
    <mergeCell ref="Q11:T11"/>
    <mergeCell ref="A13:F13"/>
    <mergeCell ref="A14:F14"/>
    <mergeCell ref="H11:H14"/>
    <mergeCell ref="A9:F9"/>
    <mergeCell ref="E202:G202"/>
    <mergeCell ref="E138:G138"/>
    <mergeCell ref="E151:G151"/>
    <mergeCell ref="E163:G163"/>
    <mergeCell ref="E175:G175"/>
    <mergeCell ref="E191:G191"/>
    <mergeCell ref="E17:G17"/>
    <mergeCell ref="E32:G32"/>
    <mergeCell ref="E116:G116"/>
    <mergeCell ref="E54:G54"/>
    <mergeCell ref="E47:G47"/>
    <mergeCell ref="E51:G51"/>
    <mergeCell ref="E98:G98"/>
    <mergeCell ref="E80:G80"/>
    <mergeCell ref="E28:G28"/>
  </mergeCells>
  <conditionalFormatting sqref="I137 K137:M137 S137:T137 O137:Q137 I150 K150:M150 S150:T150 O150:Q150 I162 K162:M162 S162:T162 O162:Q162 I174 K174:M174 S174:T174 O174:Q174 I190 K190:M190 S190:T190 O190:Q190 I201 O201:Q201 K201:M201 S201:T201 I122:T122">
    <cfRule type="cellIs" dxfId="42" priority="9" stopIfTrue="1" operator="equal">
      <formula>"."</formula>
    </cfRule>
  </conditionalFormatting>
  <conditionalFormatting sqref="M9">
    <cfRule type="cellIs" dxfId="41" priority="1" stopIfTrue="1" operator="equal">
      <formula>"."</formula>
    </cfRule>
  </conditionalFormatting>
  <pageMargins left="0.31496062992125984" right="0.31496062992125984" top="0.31496062992125984" bottom="0.31496062992125984" header="0.19685039370078741" footer="0.19685039370078741"/>
  <pageSetup paperSize="9" scale="47" orientation="landscape" r:id="rId1"/>
  <rowBreaks count="3" manualBreakCount="3">
    <brk id="44" max="16383" man="1"/>
    <brk id="77" max="16383" man="1"/>
    <brk id="100" max="16383" man="1"/>
  </rowBreaks>
  <ignoredErrors>
    <ignoredError sqref="I18:R18 Q129:R129 M129:N129 I129:J129"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24"/>
  <sheetViews>
    <sheetView workbookViewId="0"/>
  </sheetViews>
  <sheetFormatPr defaultRowHeight="13.2"/>
  <cols>
    <col min="1" max="1" width="76.109375" customWidth="1"/>
    <col min="2" max="2" width="25.5546875" customWidth="1"/>
    <col min="3" max="3" width="24.6640625" customWidth="1"/>
  </cols>
  <sheetData>
    <row r="3" spans="1:9" ht="41.4">
      <c r="A3" s="33" t="s">
        <v>1</v>
      </c>
      <c r="B3" s="34" t="s">
        <v>49</v>
      </c>
      <c r="C3" s="34"/>
      <c r="D3" s="34"/>
      <c r="E3" s="35"/>
      <c r="F3" s="35"/>
    </row>
    <row r="4" spans="1:9" ht="27.6">
      <c r="A4" s="33" t="s">
        <v>2</v>
      </c>
      <c r="B4" s="34" t="s">
        <v>50</v>
      </c>
      <c r="C4" s="34"/>
      <c r="D4" s="34"/>
      <c r="E4" s="35"/>
      <c r="F4" s="35"/>
    </row>
    <row r="5" spans="1:9" ht="27.6">
      <c r="A5" s="34" t="s">
        <v>3</v>
      </c>
      <c r="B5" s="34" t="s">
        <v>51</v>
      </c>
      <c r="C5" s="34"/>
      <c r="D5" s="34"/>
      <c r="E5" s="35"/>
      <c r="F5" s="35"/>
    </row>
    <row r="6" spans="1:9" ht="27.6">
      <c r="A6" s="33" t="s">
        <v>4</v>
      </c>
      <c r="B6" s="34" t="s">
        <v>52</v>
      </c>
      <c r="C6" s="34"/>
      <c r="D6" s="34"/>
      <c r="E6" s="35"/>
      <c r="F6" s="35"/>
    </row>
    <row r="7" spans="1:9" ht="27.6">
      <c r="A7" s="33" t="s">
        <v>53</v>
      </c>
      <c r="B7" s="34" t="s">
        <v>54</v>
      </c>
      <c r="C7" s="34"/>
      <c r="D7" s="34"/>
      <c r="E7" s="35"/>
      <c r="F7" s="35"/>
    </row>
    <row r="8" spans="1:9" ht="79.2">
      <c r="A8" s="34" t="s">
        <v>55</v>
      </c>
      <c r="B8" s="34" t="s">
        <v>56</v>
      </c>
      <c r="C8" s="34"/>
      <c r="D8" s="34"/>
      <c r="E8" s="35"/>
      <c r="F8" s="35"/>
      <c r="G8" s="36" t="s">
        <v>57</v>
      </c>
      <c r="H8" s="37"/>
      <c r="I8" s="37"/>
    </row>
    <row r="9" spans="1:9" ht="13.8">
      <c r="A9" s="38" t="s">
        <v>58</v>
      </c>
      <c r="B9" s="34" t="s">
        <v>59</v>
      </c>
      <c r="C9" s="34"/>
      <c r="D9" s="34"/>
      <c r="E9" s="35"/>
      <c r="F9" s="35"/>
    </row>
    <row r="13" spans="1:9">
      <c r="A13" t="s">
        <v>60</v>
      </c>
    </row>
    <row r="14" spans="1:9">
      <c r="A14" s="39"/>
      <c r="B14" s="39" t="s">
        <v>61</v>
      </c>
      <c r="C14" s="39" t="s">
        <v>62</v>
      </c>
    </row>
    <row r="15" spans="1:9">
      <c r="A15" s="39" t="s">
        <v>63</v>
      </c>
      <c r="B15" s="40"/>
      <c r="C15" s="39"/>
    </row>
    <row r="16" spans="1:9">
      <c r="A16" s="39" t="s">
        <v>64</v>
      </c>
      <c r="B16" s="40"/>
      <c r="C16" s="40"/>
    </row>
    <row r="17" spans="1:3">
      <c r="A17" s="39" t="s">
        <v>65</v>
      </c>
      <c r="B17" s="40"/>
      <c r="C17" s="40"/>
    </row>
    <row r="18" spans="1:3">
      <c r="A18" s="39" t="s">
        <v>66</v>
      </c>
      <c r="B18" s="40"/>
      <c r="C18" s="39"/>
    </row>
    <row r="19" spans="1:3">
      <c r="A19" s="39" t="s">
        <v>67</v>
      </c>
      <c r="B19" s="41"/>
      <c r="C19" s="41"/>
    </row>
    <row r="20" spans="1:3">
      <c r="A20" s="39" t="s">
        <v>68</v>
      </c>
      <c r="B20" s="41"/>
      <c r="C20" s="41"/>
    </row>
    <row r="21" spans="1:3">
      <c r="A21" s="39" t="s">
        <v>69</v>
      </c>
      <c r="B21" s="40"/>
      <c r="C21" s="39"/>
    </row>
    <row r="22" spans="1:3">
      <c r="A22" s="39" t="s">
        <v>70</v>
      </c>
      <c r="B22" s="40"/>
      <c r="C22" s="39"/>
    </row>
    <row r="23" spans="1:3">
      <c r="A23" s="39" t="s">
        <v>71</v>
      </c>
      <c r="B23" s="41"/>
      <c r="C23" s="41"/>
    </row>
    <row r="24" spans="1:3">
      <c r="A24" s="39" t="s">
        <v>72</v>
      </c>
      <c r="B24" s="40"/>
      <c r="C24" s="39"/>
    </row>
  </sheetData>
  <pageMargins left="0.70866141732283472" right="0.70866141732283472" top="0.74803149606299213" bottom="0.74803149606299213" header="0.31496062992125984" footer="0.31496062992125984"/>
  <pageSetup scale="56"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39997558519241921"/>
  </sheetPr>
  <dimension ref="A1:S39"/>
  <sheetViews>
    <sheetView topLeftCell="A28" zoomScale="73" zoomScaleNormal="73" workbookViewId="0">
      <selection activeCell="B4" sqref="B4:B6"/>
    </sheetView>
  </sheetViews>
  <sheetFormatPr defaultColWidth="9.109375" defaultRowHeight="13.2"/>
  <cols>
    <col min="1" max="1" width="11.33203125" style="672" customWidth="1"/>
    <col min="2" max="2" width="37.6640625" style="609" customWidth="1"/>
    <col min="3" max="3" width="36" style="609" customWidth="1"/>
    <col min="4" max="4" width="23.6640625" style="609" customWidth="1"/>
    <col min="5" max="5" width="25.6640625" style="609" customWidth="1"/>
    <col min="6" max="6" width="23.6640625" style="609" customWidth="1"/>
    <col min="7" max="7" width="22.44140625" style="609" customWidth="1"/>
    <col min="8" max="8" width="21.44140625" style="609" customWidth="1"/>
    <col min="9" max="9" width="21.33203125" style="609" customWidth="1"/>
    <col min="10" max="13" width="18.44140625" style="609" customWidth="1"/>
    <col min="14" max="14" width="21.33203125" style="613" customWidth="1"/>
    <col min="15" max="15" width="19.6640625" style="613" customWidth="1"/>
    <col min="16" max="16" width="18.88671875" style="613" customWidth="1"/>
    <col min="17" max="16384" width="9.109375" style="613"/>
  </cols>
  <sheetData>
    <row r="1" spans="1:19" ht="70.5" customHeight="1">
      <c r="B1" s="729" t="s">
        <v>594</v>
      </c>
      <c r="C1" s="729"/>
      <c r="D1" s="729"/>
      <c r="E1" s="729"/>
      <c r="F1" s="729"/>
      <c r="G1" s="729"/>
      <c r="I1" s="1" t="s">
        <v>84</v>
      </c>
      <c r="J1" s="637"/>
      <c r="K1" s="638" t="s">
        <v>615</v>
      </c>
      <c r="L1" s="639"/>
      <c r="M1" s="609" t="s">
        <v>616</v>
      </c>
      <c r="N1" s="640"/>
      <c r="O1" s="609" t="s">
        <v>617</v>
      </c>
    </row>
    <row r="3" spans="1:19" ht="17.399999999999999">
      <c r="A3" s="734" t="s">
        <v>622</v>
      </c>
      <c r="B3" s="730" t="s">
        <v>623</v>
      </c>
      <c r="C3" s="730"/>
      <c r="D3" s="730" t="s">
        <v>584</v>
      </c>
      <c r="E3" s="730"/>
      <c r="F3" s="730"/>
      <c r="G3" s="730"/>
      <c r="H3" s="730"/>
      <c r="I3" s="731" t="s">
        <v>585</v>
      </c>
      <c r="J3" s="730"/>
      <c r="K3" s="730"/>
      <c r="L3" s="730"/>
      <c r="M3" s="730"/>
      <c r="N3" s="732" t="s">
        <v>620</v>
      </c>
      <c r="O3" s="733"/>
      <c r="P3" s="733"/>
      <c r="Q3" s="733"/>
      <c r="R3" s="733"/>
    </row>
    <row r="4" spans="1:19" ht="15">
      <c r="A4" s="734"/>
      <c r="B4" s="722" t="s">
        <v>595</v>
      </c>
      <c r="C4" s="723" t="s">
        <v>596</v>
      </c>
      <c r="D4" s="724" t="s">
        <v>586</v>
      </c>
      <c r="E4" s="726" t="s">
        <v>587</v>
      </c>
      <c r="F4" s="727"/>
      <c r="G4" s="727"/>
      <c r="H4" s="728"/>
      <c r="I4" s="724" t="s">
        <v>586</v>
      </c>
      <c r="J4" s="735" t="s">
        <v>587</v>
      </c>
      <c r="K4" s="736"/>
      <c r="L4" s="736"/>
      <c r="M4" s="737"/>
      <c r="N4" s="724" t="s">
        <v>586</v>
      </c>
      <c r="O4" s="735" t="s">
        <v>587</v>
      </c>
      <c r="P4" s="736"/>
      <c r="Q4" s="736"/>
      <c r="R4" s="737"/>
      <c r="S4" s="614"/>
    </row>
    <row r="5" spans="1:19" ht="12.75" customHeight="1">
      <c r="A5" s="734"/>
      <c r="B5" s="722"/>
      <c r="C5" s="723"/>
      <c r="D5" s="725"/>
      <c r="E5" s="738" t="s">
        <v>74</v>
      </c>
      <c r="F5" s="739" t="s">
        <v>76</v>
      </c>
      <c r="G5" s="739" t="s">
        <v>77</v>
      </c>
      <c r="H5" s="740" t="s">
        <v>347</v>
      </c>
      <c r="I5" s="725"/>
      <c r="J5" s="738" t="s">
        <v>74</v>
      </c>
      <c r="K5" s="739" t="s">
        <v>76</v>
      </c>
      <c r="L5" s="739" t="s">
        <v>77</v>
      </c>
      <c r="M5" s="740" t="s">
        <v>347</v>
      </c>
      <c r="N5" s="725"/>
      <c r="O5" s="738" t="s">
        <v>74</v>
      </c>
      <c r="P5" s="739" t="s">
        <v>76</v>
      </c>
      <c r="Q5" s="739" t="s">
        <v>77</v>
      </c>
      <c r="R5" s="740" t="s">
        <v>347</v>
      </c>
    </row>
    <row r="6" spans="1:19" ht="12.75" customHeight="1">
      <c r="A6" s="734"/>
      <c r="B6" s="722"/>
      <c r="C6" s="723"/>
      <c r="D6" s="725"/>
      <c r="E6" s="738"/>
      <c r="F6" s="739"/>
      <c r="G6" s="739"/>
      <c r="H6" s="740"/>
      <c r="I6" s="725"/>
      <c r="J6" s="738"/>
      <c r="K6" s="739"/>
      <c r="L6" s="739"/>
      <c r="M6" s="740"/>
      <c r="N6" s="725"/>
      <c r="O6" s="738"/>
      <c r="P6" s="739"/>
      <c r="Q6" s="739"/>
      <c r="R6" s="740"/>
    </row>
    <row r="7" spans="1:19">
      <c r="B7" s="615" t="s">
        <v>394</v>
      </c>
      <c r="C7" s="616" t="s">
        <v>588</v>
      </c>
      <c r="D7" s="617"/>
      <c r="E7" s="618"/>
      <c r="F7" s="619"/>
      <c r="G7" s="619"/>
      <c r="H7" s="620"/>
      <c r="I7" s="617"/>
      <c r="J7" s="618"/>
      <c r="K7" s="619"/>
      <c r="L7" s="619"/>
      <c r="M7" s="620"/>
      <c r="N7" s="617"/>
      <c r="O7" s="618"/>
      <c r="P7" s="619"/>
      <c r="Q7" s="619"/>
      <c r="R7" s="620"/>
    </row>
    <row r="8" spans="1:19">
      <c r="B8" s="610" t="s">
        <v>10</v>
      </c>
      <c r="C8" s="611" t="s">
        <v>10</v>
      </c>
      <c r="D8" s="621"/>
      <c r="E8" s="622"/>
      <c r="F8" s="622"/>
      <c r="G8" s="622"/>
      <c r="H8" s="623"/>
      <c r="I8" s="624"/>
      <c r="J8" s="625"/>
      <c r="K8" s="625"/>
      <c r="L8" s="625"/>
      <c r="M8" s="626"/>
      <c r="N8" s="624"/>
      <c r="O8" s="625"/>
      <c r="P8" s="625"/>
      <c r="Q8" s="625"/>
      <c r="R8" s="626"/>
    </row>
    <row r="9" spans="1:19" ht="52.8">
      <c r="A9" s="672" t="s">
        <v>81</v>
      </c>
      <c r="B9" s="612" t="s">
        <v>597</v>
      </c>
      <c r="C9" s="612" t="s">
        <v>598</v>
      </c>
      <c r="D9" s="645">
        <v>6</v>
      </c>
      <c r="E9" s="646">
        <v>4.2908754297095966</v>
      </c>
      <c r="F9" s="646">
        <v>4.345094086021505</v>
      </c>
      <c r="G9" s="646">
        <v>3.9508707435738817</v>
      </c>
      <c r="H9" s="647">
        <v>4.5119261773866786</v>
      </c>
      <c r="I9" s="648">
        <v>6</v>
      </c>
      <c r="J9" s="649">
        <v>4.5541828294999922</v>
      </c>
      <c r="K9" s="649">
        <v>4.6014957264957266</v>
      </c>
      <c r="L9" s="649">
        <v>4.3064709290046759</v>
      </c>
      <c r="M9" s="650">
        <v>4.5777521770626723</v>
      </c>
      <c r="N9" s="648">
        <f t="shared" ref="N9:R12" si="0">I9-D9</f>
        <v>0</v>
      </c>
      <c r="O9" s="649">
        <f t="shared" si="0"/>
        <v>0.26330739979039564</v>
      </c>
      <c r="P9" s="649">
        <f t="shared" si="0"/>
        <v>0.25640164047422154</v>
      </c>
      <c r="Q9" s="649">
        <f t="shared" si="0"/>
        <v>0.35560018543079419</v>
      </c>
      <c r="R9" s="650">
        <f t="shared" si="0"/>
        <v>6.5825999675993785E-2</v>
      </c>
    </row>
    <row r="10" spans="1:19">
      <c r="B10" s="610" t="s">
        <v>12</v>
      </c>
      <c r="C10" s="611" t="s">
        <v>12</v>
      </c>
      <c r="D10" s="651"/>
      <c r="E10" s="652"/>
      <c r="F10" s="652"/>
      <c r="G10" s="652"/>
      <c r="H10" s="653"/>
      <c r="I10" s="654"/>
      <c r="J10" s="655"/>
      <c r="K10" s="655"/>
      <c r="L10" s="655"/>
      <c r="M10" s="656"/>
      <c r="N10" s="654">
        <f t="shared" si="0"/>
        <v>0</v>
      </c>
      <c r="O10" s="655">
        <f t="shared" si="0"/>
        <v>0</v>
      </c>
      <c r="P10" s="655">
        <f t="shared" si="0"/>
        <v>0</v>
      </c>
      <c r="Q10" s="655">
        <f t="shared" si="0"/>
        <v>0</v>
      </c>
      <c r="R10" s="656">
        <f t="shared" si="0"/>
        <v>0</v>
      </c>
    </row>
    <row r="11" spans="1:19" ht="39.6">
      <c r="A11" s="672" t="s">
        <v>81</v>
      </c>
      <c r="B11" s="612" t="s">
        <v>404</v>
      </c>
      <c r="C11" s="612" t="s">
        <v>599</v>
      </c>
      <c r="D11" s="657">
        <v>6</v>
      </c>
      <c r="E11" s="658">
        <v>4.2338859594706371</v>
      </c>
      <c r="F11" s="658">
        <v>4.2338859594706371</v>
      </c>
      <c r="G11" s="658">
        <v>4.18</v>
      </c>
      <c r="H11" s="659">
        <v>4.3902728351126949</v>
      </c>
      <c r="I11" s="648">
        <v>6</v>
      </c>
      <c r="J11" s="649">
        <v>5.2919354838709687</v>
      </c>
      <c r="K11" s="649">
        <v>5.2919354838709687</v>
      </c>
      <c r="L11" s="649"/>
      <c r="M11" s="650"/>
      <c r="N11" s="648">
        <f t="shared" si="0"/>
        <v>0</v>
      </c>
      <c r="O11" s="649">
        <f t="shared" si="0"/>
        <v>1.0580495244003316</v>
      </c>
      <c r="P11" s="649">
        <f t="shared" si="0"/>
        <v>1.0580495244003316</v>
      </c>
      <c r="Q11" s="649"/>
      <c r="R11" s="650"/>
    </row>
    <row r="12" spans="1:19" ht="66">
      <c r="A12" s="672" t="s">
        <v>81</v>
      </c>
      <c r="B12" s="612" t="s">
        <v>416</v>
      </c>
      <c r="C12" s="612" t="s">
        <v>600</v>
      </c>
      <c r="D12" s="645">
        <v>5</v>
      </c>
      <c r="E12" s="646">
        <v>3.9822839144746665</v>
      </c>
      <c r="F12" s="646">
        <v>3.7118625706987776</v>
      </c>
      <c r="G12" s="646">
        <v>3.5815132941258749</v>
      </c>
      <c r="H12" s="647">
        <v>4.5610674959510309</v>
      </c>
      <c r="I12" s="645"/>
      <c r="J12" s="646">
        <v>4.5025880659210982</v>
      </c>
      <c r="K12" s="646">
        <v>4.429501915708812</v>
      </c>
      <c r="L12" s="646">
        <v>4.3100116503392503</v>
      </c>
      <c r="M12" s="647">
        <v>4.7228949615473486</v>
      </c>
      <c r="N12" s="648"/>
      <c r="O12" s="649">
        <f t="shared" si="0"/>
        <v>0.52030415144643172</v>
      </c>
      <c r="P12" s="649">
        <f t="shared" si="0"/>
        <v>0.71763934501003446</v>
      </c>
      <c r="Q12" s="649">
        <f t="shared" si="0"/>
        <v>0.72849835621337533</v>
      </c>
      <c r="R12" s="650">
        <f t="shared" si="0"/>
        <v>0.16182746559631767</v>
      </c>
    </row>
    <row r="13" spans="1:19" ht="26.4">
      <c r="B13" s="610" t="s">
        <v>16</v>
      </c>
      <c r="C13" s="611" t="s">
        <v>16</v>
      </c>
      <c r="D13" s="651"/>
      <c r="E13" s="652"/>
      <c r="F13" s="652"/>
      <c r="G13" s="652"/>
      <c r="H13" s="653"/>
      <c r="I13" s="651"/>
      <c r="J13" s="652"/>
      <c r="K13" s="652"/>
      <c r="L13" s="652"/>
      <c r="M13" s="653"/>
      <c r="N13" s="654"/>
      <c r="O13" s="655"/>
      <c r="P13" s="655"/>
      <c r="Q13" s="655"/>
      <c r="R13" s="656"/>
    </row>
    <row r="14" spans="1:19" ht="26.4">
      <c r="A14" s="672" t="s">
        <v>81</v>
      </c>
      <c r="B14" s="612" t="s">
        <v>425</v>
      </c>
      <c r="C14" s="612" t="s">
        <v>601</v>
      </c>
      <c r="D14" s="645">
        <v>6</v>
      </c>
      <c r="E14" s="646">
        <v>4.3126461129834439</v>
      </c>
      <c r="F14" s="646"/>
      <c r="G14" s="646">
        <v>3.9405637082092126</v>
      </c>
      <c r="H14" s="647">
        <v>4.6100726570262154</v>
      </c>
      <c r="I14" s="645">
        <v>5</v>
      </c>
      <c r="J14" s="646">
        <v>4.3755715743769148</v>
      </c>
      <c r="K14" s="646"/>
      <c r="L14" s="646">
        <v>4.2095420852423171</v>
      </c>
      <c r="M14" s="647">
        <v>4.5205799748085678</v>
      </c>
      <c r="N14" s="648"/>
      <c r="O14" s="649"/>
      <c r="P14" s="649"/>
      <c r="Q14" s="649"/>
      <c r="R14" s="650"/>
    </row>
    <row r="15" spans="1:19">
      <c r="B15" s="615" t="s">
        <v>436</v>
      </c>
      <c r="C15" s="616" t="s">
        <v>589</v>
      </c>
      <c r="D15" s="660"/>
      <c r="E15" s="661"/>
      <c r="F15" s="661"/>
      <c r="G15" s="661"/>
      <c r="H15" s="662"/>
      <c r="I15" s="660"/>
      <c r="J15" s="661"/>
      <c r="K15" s="661"/>
      <c r="L15" s="661"/>
      <c r="M15" s="662"/>
      <c r="N15" s="663"/>
      <c r="O15" s="664"/>
      <c r="P15" s="664"/>
      <c r="Q15" s="664"/>
      <c r="R15" s="665"/>
    </row>
    <row r="16" spans="1:19" ht="26.4">
      <c r="B16" s="610" t="s">
        <v>437</v>
      </c>
      <c r="C16" s="611" t="s">
        <v>437</v>
      </c>
      <c r="D16" s="651"/>
      <c r="E16" s="652"/>
      <c r="F16" s="652"/>
      <c r="G16" s="652"/>
      <c r="H16" s="653"/>
      <c r="I16" s="651"/>
      <c r="J16" s="652"/>
      <c r="K16" s="652"/>
      <c r="L16" s="652"/>
      <c r="M16" s="653"/>
      <c r="N16" s="654"/>
      <c r="O16" s="655"/>
      <c r="P16" s="655"/>
      <c r="Q16" s="655"/>
      <c r="R16" s="656"/>
    </row>
    <row r="17" spans="1:18" ht="26.4">
      <c r="A17" s="672" t="s">
        <v>81</v>
      </c>
      <c r="B17" s="612" t="s">
        <v>438</v>
      </c>
      <c r="C17" s="612" t="s">
        <v>602</v>
      </c>
      <c r="D17" s="645">
        <v>5</v>
      </c>
      <c r="E17" s="646">
        <v>4.4184242542230603</v>
      </c>
      <c r="F17" s="646">
        <v>4.4657142857142862</v>
      </c>
      <c r="G17" s="646">
        <v>4.085574152197589</v>
      </c>
      <c r="H17" s="647">
        <v>4.6125147420618156</v>
      </c>
      <c r="I17" s="645">
        <v>5</v>
      </c>
      <c r="J17" s="646">
        <v>4.5390926444062965</v>
      </c>
      <c r="K17" s="646">
        <v>4.8173076923076925</v>
      </c>
      <c r="L17" s="646">
        <v>4.1829495331209543</v>
      </c>
      <c r="M17" s="647">
        <v>4.5084560423980289</v>
      </c>
      <c r="N17" s="648">
        <f t="shared" ref="N17:R18" si="1">I17-D17</f>
        <v>0</v>
      </c>
      <c r="O17" s="649">
        <f t="shared" si="1"/>
        <v>0.12066839018323616</v>
      </c>
      <c r="P17" s="649">
        <f t="shared" si="1"/>
        <v>0.35159340659340632</v>
      </c>
      <c r="Q17" s="649">
        <f t="shared" si="1"/>
        <v>9.7375380923365285E-2</v>
      </c>
      <c r="R17" s="650">
        <f t="shared" si="1"/>
        <v>-0.10405869966378667</v>
      </c>
    </row>
    <row r="18" spans="1:18" ht="52.8">
      <c r="A18" s="672" t="s">
        <v>81</v>
      </c>
      <c r="B18" s="612" t="s">
        <v>449</v>
      </c>
      <c r="C18" s="612" t="s">
        <v>603</v>
      </c>
      <c r="D18" s="645">
        <v>6</v>
      </c>
      <c r="E18" s="646">
        <v>4.1619912830388035</v>
      </c>
      <c r="F18" s="646">
        <v>3.9355413105413106</v>
      </c>
      <c r="G18" s="646">
        <v>3.6706076081907955</v>
      </c>
      <c r="H18" s="647">
        <v>4.9561005982501074</v>
      </c>
      <c r="I18" s="645">
        <v>5</v>
      </c>
      <c r="J18" s="646">
        <v>4.4710557923285563</v>
      </c>
      <c r="K18" s="646">
        <v>4.6400000000000015</v>
      </c>
      <c r="L18" s="646">
        <v>3.9100917431192657</v>
      </c>
      <c r="M18" s="647">
        <v>4.5886988598256169</v>
      </c>
      <c r="N18" s="648">
        <f t="shared" si="1"/>
        <v>-1</v>
      </c>
      <c r="O18" s="649">
        <f t="shared" si="1"/>
        <v>0.30906450928975282</v>
      </c>
      <c r="P18" s="649">
        <f t="shared" si="1"/>
        <v>0.70445868945869083</v>
      </c>
      <c r="Q18" s="649">
        <f t="shared" si="1"/>
        <v>0.2394841349284702</v>
      </c>
      <c r="R18" s="650">
        <f t="shared" si="1"/>
        <v>-0.36740173842449053</v>
      </c>
    </row>
    <row r="19" spans="1:18">
      <c r="B19" s="610" t="s">
        <v>22</v>
      </c>
      <c r="C19" s="611" t="s">
        <v>22</v>
      </c>
      <c r="D19" s="651"/>
      <c r="E19" s="652"/>
      <c r="F19" s="652"/>
      <c r="G19" s="652"/>
      <c r="H19" s="653"/>
      <c r="I19" s="651"/>
      <c r="J19" s="652"/>
      <c r="K19" s="652"/>
      <c r="L19" s="652"/>
      <c r="M19" s="653"/>
      <c r="N19" s="654"/>
      <c r="O19" s="655"/>
      <c r="P19" s="655"/>
      <c r="Q19" s="655"/>
      <c r="R19" s="656"/>
    </row>
    <row r="20" spans="1:18" ht="26.4">
      <c r="A20" s="672" t="s">
        <v>81</v>
      </c>
      <c r="B20" s="612" t="s">
        <v>464</v>
      </c>
      <c r="C20" s="612" t="s">
        <v>604</v>
      </c>
      <c r="D20" s="645">
        <v>5</v>
      </c>
      <c r="E20" s="646">
        <v>4.1673408817098476</v>
      </c>
      <c r="F20" s="646">
        <v>4.2777777777777786</v>
      </c>
      <c r="G20" s="646">
        <v>3.5788666583568869</v>
      </c>
      <c r="H20" s="647">
        <v>4.467072963329894</v>
      </c>
      <c r="I20" s="645">
        <v>5</v>
      </c>
      <c r="J20" s="646">
        <v>4.4061030848084242</v>
      </c>
      <c r="K20" s="646">
        <v>4.4451851851851867</v>
      </c>
      <c r="L20" s="646">
        <v>4.2331485185350299</v>
      </c>
      <c r="M20" s="647">
        <v>4.4367405668935191</v>
      </c>
      <c r="N20" s="648">
        <f t="shared" ref="N20:R20" si="2">I20-D20</f>
        <v>0</v>
      </c>
      <c r="O20" s="649">
        <f t="shared" si="2"/>
        <v>0.23876220309857654</v>
      </c>
      <c r="P20" s="649">
        <f t="shared" si="2"/>
        <v>0.16740740740740812</v>
      </c>
      <c r="Q20" s="649">
        <f t="shared" si="2"/>
        <v>0.65428186017814305</v>
      </c>
      <c r="R20" s="650">
        <f t="shared" si="2"/>
        <v>-3.0332396436374864E-2</v>
      </c>
    </row>
    <row r="21" spans="1:18" ht="26.4">
      <c r="B21" s="610" t="s">
        <v>27</v>
      </c>
      <c r="C21" s="611" t="s">
        <v>27</v>
      </c>
      <c r="D21" s="651"/>
      <c r="E21" s="652"/>
      <c r="F21" s="652"/>
      <c r="G21" s="652"/>
      <c r="H21" s="653"/>
      <c r="I21" s="651"/>
      <c r="J21" s="652"/>
      <c r="K21" s="652"/>
      <c r="L21" s="652"/>
      <c r="M21" s="653"/>
      <c r="N21" s="654"/>
      <c r="O21" s="655"/>
      <c r="P21" s="655"/>
      <c r="Q21" s="655"/>
      <c r="R21" s="656"/>
    </row>
    <row r="22" spans="1:18" ht="26.4">
      <c r="A22" s="672" t="s">
        <v>81</v>
      </c>
      <c r="B22" s="612" t="s">
        <v>483</v>
      </c>
      <c r="C22" s="612" t="s">
        <v>605</v>
      </c>
      <c r="D22" s="645">
        <v>5</v>
      </c>
      <c r="E22" s="646">
        <v>4.1129356060606064</v>
      </c>
      <c r="F22" s="646">
        <v>3.8666666666666663</v>
      </c>
      <c r="G22" s="646">
        <v>3.8898731146756051</v>
      </c>
      <c r="H22" s="647">
        <v>4.7832576249188827</v>
      </c>
      <c r="I22" s="645">
        <v>5</v>
      </c>
      <c r="J22" s="646">
        <v>4.0454545454545459</v>
      </c>
      <c r="K22" s="646">
        <v>4.0454545454545459</v>
      </c>
      <c r="L22" s="646"/>
      <c r="M22" s="647"/>
      <c r="N22" s="648">
        <f t="shared" ref="N22:R23" si="3">I22-D22</f>
        <v>0</v>
      </c>
      <c r="O22" s="649">
        <f t="shared" si="3"/>
        <v>-6.7481060606060517E-2</v>
      </c>
      <c r="P22" s="649">
        <f t="shared" si="3"/>
        <v>0.17878787878787961</v>
      </c>
      <c r="Q22" s="649"/>
      <c r="R22" s="650"/>
    </row>
    <row r="23" spans="1:18" ht="52.5" customHeight="1">
      <c r="A23" s="672" t="s">
        <v>81</v>
      </c>
      <c r="B23" s="612" t="s">
        <v>488</v>
      </c>
      <c r="C23" s="612" t="s">
        <v>606</v>
      </c>
      <c r="D23" s="645"/>
      <c r="E23" s="646">
        <v>3.7196932565923913</v>
      </c>
      <c r="F23" s="646"/>
      <c r="G23" s="646">
        <v>2.989964693462968</v>
      </c>
      <c r="H23" s="647">
        <v>4.3227668348199977</v>
      </c>
      <c r="I23" s="645">
        <v>4</v>
      </c>
      <c r="J23" s="646">
        <v>3.5109501404378642</v>
      </c>
      <c r="K23" s="646"/>
      <c r="L23" s="646">
        <v>2.8013179612187065</v>
      </c>
      <c r="M23" s="647">
        <v>4.1024953876480073</v>
      </c>
      <c r="N23" s="648"/>
      <c r="O23" s="649">
        <f t="shared" si="3"/>
        <v>-0.20874311615452701</v>
      </c>
      <c r="P23" s="649">
        <f t="shared" si="3"/>
        <v>0</v>
      </c>
      <c r="Q23" s="649">
        <f t="shared" si="3"/>
        <v>-0.18864673224426154</v>
      </c>
      <c r="R23" s="650">
        <f t="shared" si="3"/>
        <v>-0.22027144717199043</v>
      </c>
    </row>
    <row r="24" spans="1:18">
      <c r="B24" s="615" t="s">
        <v>493</v>
      </c>
      <c r="C24" s="616" t="s">
        <v>590</v>
      </c>
      <c r="D24" s="660"/>
      <c r="E24" s="661"/>
      <c r="F24" s="661"/>
      <c r="G24" s="661"/>
      <c r="H24" s="662"/>
      <c r="I24" s="660"/>
      <c r="J24" s="661"/>
      <c r="K24" s="661"/>
      <c r="L24" s="661"/>
      <c r="M24" s="662"/>
      <c r="N24" s="663"/>
      <c r="O24" s="664"/>
      <c r="P24" s="664"/>
      <c r="Q24" s="664"/>
      <c r="R24" s="665"/>
    </row>
    <row r="25" spans="1:18">
      <c r="B25" s="610" t="s">
        <v>28</v>
      </c>
      <c r="C25" s="611" t="s">
        <v>28</v>
      </c>
      <c r="D25" s="651"/>
      <c r="E25" s="652"/>
      <c r="F25" s="652"/>
      <c r="G25" s="652"/>
      <c r="H25" s="653"/>
      <c r="I25" s="651"/>
      <c r="J25" s="652"/>
      <c r="K25" s="652"/>
      <c r="L25" s="652"/>
      <c r="M25" s="653"/>
      <c r="N25" s="654"/>
      <c r="O25" s="655"/>
      <c r="P25" s="655"/>
      <c r="Q25" s="655"/>
      <c r="R25" s="656"/>
    </row>
    <row r="26" spans="1:18" ht="62.25" customHeight="1">
      <c r="A26" s="672" t="s">
        <v>81</v>
      </c>
      <c r="B26" s="612" t="s">
        <v>591</v>
      </c>
      <c r="C26" s="612" t="s">
        <v>607</v>
      </c>
      <c r="D26" s="645">
        <v>4</v>
      </c>
      <c r="E26" s="646">
        <v>4.0811471612527015</v>
      </c>
      <c r="F26" s="646"/>
      <c r="G26" s="646">
        <v>3.680587966325076</v>
      </c>
      <c r="H26" s="647">
        <v>4.427922517270269</v>
      </c>
      <c r="I26" s="645">
        <v>4</v>
      </c>
      <c r="J26" s="646">
        <v>4.5057471264367814</v>
      </c>
      <c r="K26" s="646"/>
      <c r="L26" s="646">
        <v>4.5197165182627659</v>
      </c>
      <c r="M26" s="647">
        <v>4.4928941648553744</v>
      </c>
      <c r="N26" s="648">
        <f t="shared" ref="N26:R27" si="4">I26-D26</f>
        <v>0</v>
      </c>
      <c r="O26" s="649">
        <f t="shared" si="4"/>
        <v>0.42459996518407994</v>
      </c>
      <c r="P26" s="649">
        <f t="shared" si="4"/>
        <v>0</v>
      </c>
      <c r="Q26" s="649">
        <f t="shared" si="4"/>
        <v>0.83912855193768987</v>
      </c>
      <c r="R26" s="650">
        <f t="shared" si="4"/>
        <v>6.497164758510543E-2</v>
      </c>
    </row>
    <row r="27" spans="1:18" ht="51" customHeight="1">
      <c r="A27" s="672" t="s">
        <v>81</v>
      </c>
      <c r="B27" s="612" t="s">
        <v>498</v>
      </c>
      <c r="C27" s="612" t="s">
        <v>608</v>
      </c>
      <c r="D27" s="645"/>
      <c r="E27" s="646">
        <v>3.6681158976182129</v>
      </c>
      <c r="F27" s="646"/>
      <c r="G27" s="646">
        <v>3.0930245187516761</v>
      </c>
      <c r="H27" s="647">
        <v>4.0985920599938375</v>
      </c>
      <c r="I27" s="645"/>
      <c r="J27" s="646">
        <v>4.0255249231573496</v>
      </c>
      <c r="K27" s="646"/>
      <c r="L27" s="646">
        <v>3.7870003200238447</v>
      </c>
      <c r="M27" s="647">
        <v>4.221933952616987</v>
      </c>
      <c r="N27" s="648">
        <f t="shared" si="4"/>
        <v>0</v>
      </c>
      <c r="O27" s="649">
        <f t="shared" si="4"/>
        <v>0.35740902553913667</v>
      </c>
      <c r="P27" s="649">
        <f t="shared" si="4"/>
        <v>0</v>
      </c>
      <c r="Q27" s="649">
        <f t="shared" si="4"/>
        <v>0.69397580127216862</v>
      </c>
      <c r="R27" s="650">
        <f t="shared" si="4"/>
        <v>0.12334189262314954</v>
      </c>
    </row>
    <row r="28" spans="1:18">
      <c r="B28" s="610" t="s">
        <v>33</v>
      </c>
      <c r="C28" s="611" t="s">
        <v>33</v>
      </c>
      <c r="D28" s="651"/>
      <c r="E28" s="652"/>
      <c r="F28" s="652"/>
      <c r="G28" s="652"/>
      <c r="H28" s="653"/>
      <c r="I28" s="651"/>
      <c r="J28" s="652"/>
      <c r="K28" s="652"/>
      <c r="L28" s="652"/>
      <c r="M28" s="653"/>
      <c r="N28" s="654"/>
      <c r="O28" s="655"/>
      <c r="P28" s="655"/>
      <c r="Q28" s="655"/>
      <c r="R28" s="656"/>
    </row>
    <row r="29" spans="1:18" ht="26.4">
      <c r="A29" s="672" t="s">
        <v>81</v>
      </c>
      <c r="B29" s="609" t="s">
        <v>507</v>
      </c>
      <c r="C29" s="609" t="s">
        <v>609</v>
      </c>
      <c r="D29" s="645">
        <v>3</v>
      </c>
      <c r="E29" s="646">
        <v>3.8740152351717994</v>
      </c>
      <c r="F29" s="646"/>
      <c r="G29" s="646">
        <v>3.2360192099770857</v>
      </c>
      <c r="H29" s="647">
        <v>4.4669953746477828</v>
      </c>
      <c r="I29" s="645">
        <v>4</v>
      </c>
      <c r="J29" s="646">
        <v>4.1342593173481337</v>
      </c>
      <c r="K29" s="646"/>
      <c r="L29" s="646">
        <v>3.8924328233298029</v>
      </c>
      <c r="M29" s="647">
        <v>4.3824273373954181</v>
      </c>
      <c r="N29" s="648">
        <f t="shared" ref="N29:R30" si="5">I29-D29</f>
        <v>1</v>
      </c>
      <c r="O29" s="649">
        <f t="shared" si="5"/>
        <v>0.26024408217633432</v>
      </c>
      <c r="P29" s="649">
        <f t="shared" si="5"/>
        <v>0</v>
      </c>
      <c r="Q29" s="649">
        <f t="shared" si="5"/>
        <v>0.6564136133527172</v>
      </c>
      <c r="R29" s="650">
        <f t="shared" si="5"/>
        <v>-8.4568037252364725E-2</v>
      </c>
    </row>
    <row r="30" spans="1:18" ht="26.4">
      <c r="A30" s="672" t="s">
        <v>81</v>
      </c>
      <c r="B30" s="612" t="s">
        <v>521</v>
      </c>
      <c r="C30" s="612" t="s">
        <v>610</v>
      </c>
      <c r="D30" s="645"/>
      <c r="E30" s="646">
        <v>4.2011787439604102</v>
      </c>
      <c r="F30" s="646">
        <v>4.22477650063857</v>
      </c>
      <c r="G30" s="646">
        <v>3.5816925040759049</v>
      </c>
      <c r="H30" s="647">
        <v>4.7115713400631289</v>
      </c>
      <c r="I30" s="645"/>
      <c r="J30" s="646">
        <v>4.1681370161940814</v>
      </c>
      <c r="K30" s="646">
        <v>4.3515742128935537</v>
      </c>
      <c r="L30" s="646">
        <v>3.580375378852299</v>
      </c>
      <c r="M30" s="647">
        <v>4.535496898568554</v>
      </c>
      <c r="N30" s="648">
        <f t="shared" si="5"/>
        <v>0</v>
      </c>
      <c r="O30" s="649">
        <f t="shared" si="5"/>
        <v>-3.3041727766328854E-2</v>
      </c>
      <c r="P30" s="649">
        <f t="shared" si="5"/>
        <v>0.12679771225498371</v>
      </c>
      <c r="Q30" s="649">
        <f t="shared" si="5"/>
        <v>-1.3171252236059416E-3</v>
      </c>
      <c r="R30" s="650">
        <f t="shared" si="5"/>
        <v>-0.17607444149457496</v>
      </c>
    </row>
    <row r="31" spans="1:18">
      <c r="B31" s="610" t="s">
        <v>526</v>
      </c>
      <c r="C31" s="611" t="s">
        <v>38</v>
      </c>
      <c r="D31" s="651"/>
      <c r="E31" s="652"/>
      <c r="F31" s="652"/>
      <c r="G31" s="652"/>
      <c r="H31" s="653"/>
      <c r="I31" s="651"/>
      <c r="J31" s="652"/>
      <c r="K31" s="652"/>
      <c r="L31" s="652"/>
      <c r="M31" s="653"/>
      <c r="N31" s="654"/>
      <c r="O31" s="655"/>
      <c r="P31" s="655"/>
      <c r="Q31" s="655"/>
      <c r="R31" s="656"/>
    </row>
    <row r="32" spans="1:18" ht="70.5" customHeight="1">
      <c r="A32" s="672" t="s">
        <v>81</v>
      </c>
      <c r="B32" s="612" t="s">
        <v>527</v>
      </c>
      <c r="C32" s="612" t="s">
        <v>611</v>
      </c>
      <c r="D32" s="645">
        <v>4</v>
      </c>
      <c r="E32" s="646">
        <v>3.9157500981020283</v>
      </c>
      <c r="F32" s="646"/>
      <c r="G32" s="646">
        <v>3.0323540871564334</v>
      </c>
      <c r="H32" s="647">
        <v>4.7253414952564095</v>
      </c>
      <c r="I32" s="645">
        <v>4</v>
      </c>
      <c r="J32" s="646">
        <v>4.0899605210891696</v>
      </c>
      <c r="K32" s="646"/>
      <c r="L32" s="646">
        <v>3.3736925000756415</v>
      </c>
      <c r="M32" s="647">
        <v>4.6370717824673235</v>
      </c>
      <c r="N32" s="648">
        <f t="shared" ref="N32:R32" si="6">I32-D32</f>
        <v>0</v>
      </c>
      <c r="O32" s="649">
        <f t="shared" si="6"/>
        <v>0.17421042298714129</v>
      </c>
      <c r="P32" s="649">
        <f t="shared" si="6"/>
        <v>0</v>
      </c>
      <c r="Q32" s="649">
        <f t="shared" si="6"/>
        <v>0.34133841291920808</v>
      </c>
      <c r="R32" s="650">
        <f t="shared" si="6"/>
        <v>-8.8269712789085908E-2</v>
      </c>
    </row>
    <row r="33" spans="1:18">
      <c r="B33" s="615" t="s">
        <v>534</v>
      </c>
      <c r="C33" s="616" t="s">
        <v>592</v>
      </c>
      <c r="D33" s="660"/>
      <c r="E33" s="661"/>
      <c r="F33" s="661"/>
      <c r="G33" s="661"/>
      <c r="H33" s="662"/>
      <c r="I33" s="660"/>
      <c r="J33" s="661"/>
      <c r="K33" s="661"/>
      <c r="L33" s="661"/>
      <c r="M33" s="662"/>
      <c r="N33" s="663"/>
      <c r="O33" s="664"/>
      <c r="P33" s="664"/>
      <c r="Q33" s="664"/>
      <c r="R33" s="665"/>
    </row>
    <row r="34" spans="1:18">
      <c r="B34" s="610" t="s">
        <v>535</v>
      </c>
      <c r="C34" s="611" t="s">
        <v>593</v>
      </c>
      <c r="D34" s="651"/>
      <c r="E34" s="652"/>
      <c r="F34" s="652"/>
      <c r="G34" s="652"/>
      <c r="H34" s="653"/>
      <c r="I34" s="651"/>
      <c r="J34" s="652"/>
      <c r="K34" s="652"/>
      <c r="L34" s="652"/>
      <c r="M34" s="653"/>
      <c r="N34" s="654"/>
      <c r="O34" s="655"/>
      <c r="P34" s="655"/>
      <c r="Q34" s="655"/>
      <c r="R34" s="656"/>
    </row>
    <row r="35" spans="1:18" ht="26.4">
      <c r="A35" s="672" t="s">
        <v>81</v>
      </c>
      <c r="B35" s="612" t="s">
        <v>536</v>
      </c>
      <c r="C35" s="612" t="s">
        <v>612</v>
      </c>
      <c r="D35" s="645">
        <v>5</v>
      </c>
      <c r="E35" s="646">
        <v>4.6218397667862581</v>
      </c>
      <c r="F35" s="646">
        <v>4.7690476190476181</v>
      </c>
      <c r="G35" s="646">
        <v>3.7081420633003144</v>
      </c>
      <c r="H35" s="647">
        <v>4.8288341158059476</v>
      </c>
      <c r="I35" s="645">
        <v>5</v>
      </c>
      <c r="J35" s="646">
        <v>4.794143341370515</v>
      </c>
      <c r="K35" s="646">
        <v>5</v>
      </c>
      <c r="L35" s="646">
        <v>3.9678001805597352</v>
      </c>
      <c r="M35" s="647">
        <v>4.6040862290862297</v>
      </c>
      <c r="N35" s="648">
        <f t="shared" ref="N35:R35" si="7">I35-D35</f>
        <v>0</v>
      </c>
      <c r="O35" s="649">
        <f t="shared" si="7"/>
        <v>0.17230357458425694</v>
      </c>
      <c r="P35" s="649">
        <f t="shared" si="7"/>
        <v>0.23095238095238191</v>
      </c>
      <c r="Q35" s="649">
        <f t="shared" si="7"/>
        <v>0.25965811725942078</v>
      </c>
      <c r="R35" s="650">
        <f t="shared" si="7"/>
        <v>-0.2247478867197179</v>
      </c>
    </row>
    <row r="36" spans="1:18">
      <c r="B36" s="610" t="s">
        <v>41</v>
      </c>
      <c r="C36" s="611" t="s">
        <v>41</v>
      </c>
      <c r="D36" s="651"/>
      <c r="E36" s="652"/>
      <c r="F36" s="652"/>
      <c r="G36" s="652"/>
      <c r="H36" s="653"/>
      <c r="I36" s="651"/>
      <c r="J36" s="652"/>
      <c r="K36" s="652"/>
      <c r="L36" s="652"/>
      <c r="M36" s="653"/>
      <c r="N36" s="654"/>
      <c r="O36" s="655"/>
      <c r="P36" s="655"/>
      <c r="Q36" s="655"/>
      <c r="R36" s="656"/>
    </row>
    <row r="37" spans="1:18" ht="26.4">
      <c r="A37" s="672" t="s">
        <v>81</v>
      </c>
      <c r="B37" s="612" t="s">
        <v>543</v>
      </c>
      <c r="C37" s="612" t="s">
        <v>613</v>
      </c>
      <c r="D37" s="645">
        <v>5</v>
      </c>
      <c r="E37" s="646">
        <v>4.1650124069478913</v>
      </c>
      <c r="F37" s="646">
        <v>4.1650124069478913</v>
      </c>
      <c r="G37" s="646"/>
      <c r="H37" s="647"/>
      <c r="I37" s="645">
        <v>4</v>
      </c>
      <c r="J37" s="646">
        <v>4.4124668435013268</v>
      </c>
      <c r="K37" s="646">
        <v>4.4124668435013268</v>
      </c>
      <c r="L37" s="646"/>
      <c r="M37" s="647"/>
      <c r="N37" s="648">
        <f t="shared" ref="N37:R37" si="8">I37-D37</f>
        <v>-1</v>
      </c>
      <c r="O37" s="649">
        <f t="shared" si="8"/>
        <v>0.24745443655343546</v>
      </c>
      <c r="P37" s="649">
        <f t="shared" si="8"/>
        <v>0.24745443655343546</v>
      </c>
      <c r="Q37" s="649">
        <f t="shared" si="8"/>
        <v>0</v>
      </c>
      <c r="R37" s="650">
        <f t="shared" si="8"/>
        <v>0</v>
      </c>
    </row>
    <row r="38" spans="1:18">
      <c r="B38" s="610" t="s">
        <v>45</v>
      </c>
      <c r="C38" s="611" t="s">
        <v>45</v>
      </c>
      <c r="D38" s="651"/>
      <c r="E38" s="652"/>
      <c r="F38" s="652"/>
      <c r="G38" s="652"/>
      <c r="H38" s="653"/>
      <c r="I38" s="651"/>
      <c r="J38" s="652"/>
      <c r="K38" s="652"/>
      <c r="L38" s="652"/>
      <c r="M38" s="653"/>
      <c r="N38" s="654"/>
      <c r="O38" s="655"/>
      <c r="P38" s="655"/>
      <c r="Q38" s="655"/>
      <c r="R38" s="656"/>
    </row>
    <row r="39" spans="1:18" ht="39.6">
      <c r="A39" s="672" t="s">
        <v>81</v>
      </c>
      <c r="B39" s="612" t="s">
        <v>552</v>
      </c>
      <c r="C39" s="612" t="s">
        <v>614</v>
      </c>
      <c r="D39" s="666">
        <v>6</v>
      </c>
      <c r="E39" s="667">
        <v>3.8309018567639259</v>
      </c>
      <c r="F39" s="667">
        <v>3.8309018567639259</v>
      </c>
      <c r="G39" s="667"/>
      <c r="H39" s="668"/>
      <c r="I39" s="666">
        <v>4</v>
      </c>
      <c r="J39" s="667">
        <v>4.1208791208791204</v>
      </c>
      <c r="K39" s="667">
        <v>4.1208791208791204</v>
      </c>
      <c r="L39" s="667"/>
      <c r="M39" s="668"/>
      <c r="N39" s="669">
        <f t="shared" ref="N39:R39" si="9">I39-D39</f>
        <v>-2</v>
      </c>
      <c r="O39" s="670">
        <f t="shared" si="9"/>
        <v>0.28997726411519453</v>
      </c>
      <c r="P39" s="670">
        <f t="shared" si="9"/>
        <v>0.28997726411519453</v>
      </c>
      <c r="Q39" s="670">
        <f t="shared" si="9"/>
        <v>0</v>
      </c>
      <c r="R39" s="671">
        <f t="shared" si="9"/>
        <v>0</v>
      </c>
    </row>
  </sheetData>
  <mergeCells count="26">
    <mergeCell ref="A3:A6"/>
    <mergeCell ref="J4:M4"/>
    <mergeCell ref="N4:N6"/>
    <mergeCell ref="O4:R4"/>
    <mergeCell ref="E5:E6"/>
    <mergeCell ref="F5:F6"/>
    <mergeCell ref="G5:G6"/>
    <mergeCell ref="H5:H6"/>
    <mergeCell ref="J5:J6"/>
    <mergeCell ref="K5:K6"/>
    <mergeCell ref="L5:L6"/>
    <mergeCell ref="M5:M6"/>
    <mergeCell ref="O5:O6"/>
    <mergeCell ref="P5:P6"/>
    <mergeCell ref="Q5:Q6"/>
    <mergeCell ref="R5:R6"/>
    <mergeCell ref="B1:G1"/>
    <mergeCell ref="B3:C3"/>
    <mergeCell ref="D3:H3"/>
    <mergeCell ref="I3:M3"/>
    <mergeCell ref="N3:R3"/>
    <mergeCell ref="B4:B6"/>
    <mergeCell ref="C4:C6"/>
    <mergeCell ref="D4:D6"/>
    <mergeCell ref="E4:H4"/>
    <mergeCell ref="I4:I6"/>
  </mergeCells>
  <conditionalFormatting sqref="N8:R12">
    <cfRule type="cellIs" dxfId="40" priority="38" operator="lessThan">
      <formula>0</formula>
    </cfRule>
    <cfRule type="cellIs" dxfId="39" priority="39" operator="greaterThan">
      <formula>0.5</formula>
    </cfRule>
    <cfRule type="cellIs" dxfId="38" priority="40" operator="greaterThan">
      <formula>1</formula>
    </cfRule>
    <cfRule type="cellIs" dxfId="37" priority="41" operator="lessThan">
      <formula>0</formula>
    </cfRule>
  </conditionalFormatting>
  <conditionalFormatting sqref="N17:R17">
    <cfRule type="cellIs" dxfId="36" priority="34" operator="lessThan">
      <formula>0</formula>
    </cfRule>
    <cfRule type="cellIs" dxfId="35" priority="35" operator="greaterThan">
      <formula>0.5</formula>
    </cfRule>
    <cfRule type="cellIs" dxfId="34" priority="36" operator="greaterThan">
      <formula>1</formula>
    </cfRule>
    <cfRule type="cellIs" dxfId="33" priority="37" operator="lessThan">
      <formula>0</formula>
    </cfRule>
  </conditionalFormatting>
  <conditionalFormatting sqref="N18:R18">
    <cfRule type="cellIs" dxfId="32" priority="30" operator="lessThan">
      <formula>0</formula>
    </cfRule>
    <cfRule type="cellIs" dxfId="31" priority="31" operator="greaterThan">
      <formula>0.5</formula>
    </cfRule>
    <cfRule type="cellIs" dxfId="30" priority="32" operator="greaterThan">
      <formula>1</formula>
    </cfRule>
    <cfRule type="cellIs" dxfId="29" priority="33" operator="lessThan">
      <formula>0</formula>
    </cfRule>
  </conditionalFormatting>
  <conditionalFormatting sqref="N20:R20">
    <cfRule type="cellIs" dxfId="28" priority="26" operator="lessThan">
      <formula>0</formula>
    </cfRule>
    <cfRule type="cellIs" dxfId="27" priority="27" operator="greaterThan">
      <formula>0.5</formula>
    </cfRule>
    <cfRule type="cellIs" dxfId="26" priority="28" operator="greaterThan">
      <formula>1</formula>
    </cfRule>
    <cfRule type="cellIs" dxfId="25" priority="29" operator="lessThan">
      <formula>0</formula>
    </cfRule>
  </conditionalFormatting>
  <conditionalFormatting sqref="N22:R23">
    <cfRule type="cellIs" dxfId="24" priority="22" operator="lessThan">
      <formula>0</formula>
    </cfRule>
    <cfRule type="cellIs" dxfId="23" priority="23" operator="greaterThan">
      <formula>0.5</formula>
    </cfRule>
    <cfRule type="cellIs" dxfId="22" priority="24" operator="greaterThan">
      <formula>1</formula>
    </cfRule>
    <cfRule type="cellIs" dxfId="21" priority="25" operator="lessThan">
      <formula>0</formula>
    </cfRule>
  </conditionalFormatting>
  <conditionalFormatting sqref="N26:R27">
    <cfRule type="cellIs" dxfId="20" priority="18" operator="lessThan">
      <formula>0</formula>
    </cfRule>
    <cfRule type="cellIs" dxfId="19" priority="19" operator="greaterThan">
      <formula>0.5</formula>
    </cfRule>
    <cfRule type="cellIs" dxfId="18" priority="20" operator="greaterThan">
      <formula>1</formula>
    </cfRule>
    <cfRule type="cellIs" dxfId="17" priority="21" operator="lessThan">
      <formula>0</formula>
    </cfRule>
  </conditionalFormatting>
  <conditionalFormatting sqref="N29:R30">
    <cfRule type="cellIs" dxfId="16" priority="14" operator="lessThan">
      <formula>0</formula>
    </cfRule>
    <cfRule type="cellIs" dxfId="15" priority="15" operator="greaterThan">
      <formula>0.5</formula>
    </cfRule>
    <cfRule type="cellIs" dxfId="14" priority="16" operator="greaterThan">
      <formula>1</formula>
    </cfRule>
    <cfRule type="cellIs" dxfId="13" priority="17" operator="lessThan">
      <formula>0</formula>
    </cfRule>
  </conditionalFormatting>
  <conditionalFormatting sqref="N32:R32">
    <cfRule type="cellIs" dxfId="12" priority="10" operator="lessThan">
      <formula>0</formula>
    </cfRule>
    <cfRule type="cellIs" dxfId="11" priority="11" operator="greaterThan">
      <formula>0.5</formula>
    </cfRule>
    <cfRule type="cellIs" dxfId="10" priority="12" operator="greaterThan">
      <formula>1</formula>
    </cfRule>
    <cfRule type="cellIs" dxfId="9" priority="13" operator="lessThan">
      <formula>0</formula>
    </cfRule>
  </conditionalFormatting>
  <conditionalFormatting sqref="N35:R35">
    <cfRule type="cellIs" dxfId="8" priority="6" operator="lessThan">
      <formula>0</formula>
    </cfRule>
    <cfRule type="cellIs" dxfId="7" priority="7" operator="greaterThan">
      <formula>0.5</formula>
    </cfRule>
    <cfRule type="cellIs" dxfId="6" priority="8" operator="greaterThan">
      <formula>1</formula>
    </cfRule>
    <cfRule type="cellIs" dxfId="5" priority="9" operator="lessThan">
      <formula>0</formula>
    </cfRule>
  </conditionalFormatting>
  <conditionalFormatting sqref="N39:R39 N37:R37">
    <cfRule type="cellIs" dxfId="4" priority="2" operator="lessThan">
      <formula>0</formula>
    </cfRule>
    <cfRule type="cellIs" dxfId="3" priority="3" operator="greaterThan">
      <formula>0.5</formula>
    </cfRule>
    <cfRule type="cellIs" dxfId="2" priority="4" operator="greaterThan">
      <formula>1</formula>
    </cfRule>
    <cfRule type="cellIs" dxfId="1" priority="5" operator="lessThan">
      <formula>0</formula>
    </cfRule>
  </conditionalFormatting>
  <conditionalFormatting sqref="D9:R9 D11:R12 D14:R14 D17:R18 D20:R20 D22:R23 D26:R27 D29:R30 D32:R32 D35:R35 D37:R37 D39:R39">
    <cfRule type="cellIs" dxfId="0" priority="1" operator="equal">
      <formula>0</formula>
    </cfRule>
  </conditionalFormatting>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documentManagement>
    <ae36a3ffbc694c3abe07f98ac039f7fd xmlns="bac24aee-c3c6-421c-80f4-4b66ef3c1524" xsi:nil="true"/>
    <eSharePWBTaxHTField0 xmlns="c9f238dd-bb73-4aef-a7a5-d644ad823e52">
      <Terms xmlns="http://schemas.microsoft.com/office/infopath/2007/PartnerControls">
        <TermInfo xmlns="http://schemas.microsoft.com/office/infopath/2007/PartnerControls">
          <TermName xmlns="http://schemas.microsoft.com/office/infopath/2007/PartnerControls">5.1.4.3 Multilateral Organisation Performance Assessment Network (MOPAN)</TermName>
          <TermId xmlns="http://schemas.microsoft.com/office/infopath/2007/PartnerControls">1d7a4f1f-80a5-497f-87ef-d19cb350a932</TermId>
        </TermInfo>
      </Terms>
    </eSharePWBTaxHTField0>
    <ib47e70ad3914e2a95ae7a85fde5d52a xmlns="bac24aee-c3c6-421c-80f4-4b66ef3c1524">
      <Terms xmlns="http://schemas.microsoft.com/office/infopath/2007/PartnerControls"/>
    </ib47e70ad3914e2a95ae7a85fde5d52a>
    <OECDProjectMembers xmlns="bac24aee-c3c6-421c-80f4-4b66ef3c1524">
      <UserInfo>
        <DisplayName>GILLSÄTER Björn, DCD/MOPAN</DisplayName>
        <AccountId>196</AccountId>
        <AccountType/>
      </UserInfo>
      <UserInfo>
        <DisplayName>MALENFANT Brigitte, DCD/MOPAN</DisplayName>
        <AccountId>233</AccountId>
        <AccountType/>
      </UserInfo>
      <UserInfo>
        <DisplayName>HEDMAN Jenny, DCD/MOPAN</DisplayName>
        <AccountId>100</AccountId>
        <AccountType/>
      </UserInfo>
      <UserInfo>
        <DisplayName>KATSIRA Sophia, DCD/MOPAN</DisplayName>
        <AccountId>96</AccountId>
        <AccountType/>
      </UserInfo>
      <UserInfo>
        <DisplayName>CAY Robin, DCD/MOPAN</DisplayName>
        <AccountId>849</AccountId>
        <AccountType/>
      </UserInfo>
      <UserInfo>
        <DisplayName>VANHALA Katie, DCD/MOPAN</DisplayName>
        <AccountId>906</AccountId>
        <AccountType/>
      </UserInfo>
    </OECDProjectMembers>
    <pb5335f8765c484a86ddd10580650a95 xmlns="ca82dde9-3436-4d3d-bddd-d31447390034" xsi:nil="true"/>
    <OECDProjectLookup xmlns="bac24aee-c3c6-421c-80f4-4b66ef3c1524">11</OECDProjectLookup>
    <OECDMainProject xmlns="bac24aee-c3c6-421c-80f4-4b66ef3c1524" xsi:nil="true"/>
    <OECDProjectManager xmlns="bac24aee-c3c6-421c-80f4-4b66ef3c1524">
      <UserInfo>
        <DisplayName/>
        <AccountId xsi:nil="true"/>
        <AccountType/>
      </UserInfo>
    </OECDProjectManager>
    <OECDExpirationDate xmlns="3e8be076-f08f-4743-861f-4e327af0d5b9">2015-09-24T10:00:12+00:00</OECDExpirationDate>
    <eShareCommitteeTaxHTField0 xmlns="c9f238dd-bb73-4aef-a7a5-d644ad823e52">
      <Terms xmlns="http://schemas.microsoft.com/office/infopath/2007/PartnerControls"/>
    </eShareCommitteeTaxHTField0>
    <OECDPinnedBy xmlns="bac24aee-c3c6-421c-80f4-4b66ef3c1524">
      <UserInfo>
        <DisplayName/>
        <AccountId xsi:nil="true"/>
        <AccountType/>
      </UserInfo>
    </OECDPinnedBy>
    <aa366335bba64f7186c6f91b1ae503c2 xmlns="ca82dde9-3436-4d3d-bddd-d31447390034" xsi:nil="true"/>
    <gb49509ed4b547c3a776a54197a04d05 xmlns="3e8be076-f08f-4743-861f-4e327af0d5b9">
      <Terms xmlns="http://schemas.microsoft.com/office/infopath/2007/PartnerControls"/>
    </gb49509ed4b547c3a776a54197a04d05>
    <OECDTagsCache xmlns="bac24aee-c3c6-421c-80f4-4b66ef3c1524" xsi:nil="true"/>
    <la7711aa934748bb87e5f2c63fedaa50 xmlns="bac24aee-c3c6-421c-80f4-4b66ef3c1524" xsi:nil="true"/>
    <OECDKimStatus xmlns="54c4cd27-f286-408f-9ce0-33c1e0f3ab39">Draft</OECDKimStatus>
    <eShareTopicTaxHTField0 xmlns="c9f238dd-bb73-4aef-a7a5-d644ad823e52">
      <Terms xmlns="http://schemas.microsoft.com/office/infopath/2007/PartnerControls">
        <TermInfo xmlns="http://schemas.microsoft.com/office/infopath/2007/PartnerControls">
          <TermName xmlns="http://schemas.microsoft.com/office/infopath/2007/PartnerControls">MOPAN</TermName>
          <TermId xmlns="http://schemas.microsoft.com/office/infopath/2007/PartnerControls">162323dd-9fb4-4ce2-a296-a260e958d3fb</TermId>
        </TermInfo>
      </Terms>
    </eShareTopicTaxHTField0>
    <eShareCountryTaxHTField0 xmlns="c9f238dd-bb73-4aef-a7a5-d644ad823e52">
      <Terms xmlns="http://schemas.microsoft.com/office/infopath/2007/PartnerControls"/>
    </eShareCountryTaxHTField0>
    <eShareKeywordsTaxHTField0 xmlns="c9f238dd-bb73-4aef-a7a5-d644ad823e52">
      <Terms xmlns="http://schemas.microsoft.com/office/infopath/2007/PartnerControls"/>
    </eShareKeywordsTaxHTField0>
    <TaxCatchAll xmlns="ca82dde9-3436-4d3d-bddd-d31447390034">
      <Value>285</Value>
      <Value>273</Value>
    </TaxCatchAll>
  </documentManagement>
</p:properties>
</file>

<file path=customXml/item2.xml><?xml version="1.0" encoding="utf-8"?>
<?mso-contentType ?>
<SharedContentType xmlns="Microsoft.SharePoint.Taxonomy.ContentTypeSync" SourceId="27ec883c-a62c-444f-a935-fcddb579e39d" ContentTypeId="0x0101008B4DD370EC31429186F3AD49F0D3098F2C" PreviousValue="false"/>
</file>

<file path=customXml/item3.xml><?xml version="1.0" encoding="utf-8"?>
<?mso-contentType ?>
<CtFieldPriority xmlns="http://www.oecd.org/eshare/projectsentre/CtFieldPriority/" xmlns:i="http://www.w3.org/2001/XMLSchema-instance" NameSpaceURI="http://www.oecd.org/eshare/projectsentre/CtFieldPriority/">
  <PriorityFields xmlns:a="http://schemas.microsoft.com/2003/10/Serialization/Arrays">
    <a:string>Title</a:string>
    <a:string>FileLeafRef</a:string>
    <a:string>OECDCountry</a:string>
    <a:string>OECDTopic</a:string>
    <a:string>OECDKeywords</a:string>
  </PriorityFields>
</CtFieldPriority>
</file>

<file path=customXml/item4.xml><?xml version="1.0" encoding="utf-8"?>
<?mso-contentType ?>
<FormTemplates xmlns="http://schemas.microsoft.com/sharepoint/v3/contenttype/forms">
  <Display>OECDListFormCollapsible</Display>
  <Edit>OECDListFormCollapsible</Edit>
  <New>OECDListFormCollapsible</New>
</FormTemplates>
</file>

<file path=customXml/item5.xml><?xml version="1.0" encoding="utf-8"?>
<ct:contentTypeSchema xmlns:ct="http://schemas.microsoft.com/office/2006/metadata/contentType" xmlns:ma="http://schemas.microsoft.com/office/2006/metadata/properties/metaAttributes" ct:_="" ma:_="" ma:contentTypeName="Media" ma:contentTypeID="0x0101008B4DD370EC31429186F3AD49F0D3098F2C003A8F2DB97F41E849955716B8D3224C96003D90526C6A6879419A5BED16ACE1CD5D" ma:contentTypeVersion="88" ma:contentTypeDescription="" ma:contentTypeScope="" ma:versionID="1ae033251b9b568b8b1821b75f5a942b">
  <xsd:schema xmlns:xsd="http://www.w3.org/2001/XMLSchema" xmlns:xs="http://www.w3.org/2001/XMLSchema" xmlns:p="http://schemas.microsoft.com/office/2006/metadata/properties" xmlns:ns2="54c4cd27-f286-408f-9ce0-33c1e0f3ab39" xmlns:ns3="3e8be076-f08f-4743-861f-4e327af0d5b9" xmlns:ns4="c9f238dd-bb73-4aef-a7a5-d644ad823e52" xmlns:ns5="bac24aee-c3c6-421c-80f4-4b66ef3c1524" xmlns:ns6="ca82dde9-3436-4d3d-bddd-d31447390034" targetNamespace="http://schemas.microsoft.com/office/2006/metadata/properties" ma:root="true" ma:fieldsID="77e8a14eeae8e9b410e76fb9cd825afd" ns2:_="" ns3:_="" ns4:_="" ns5:_="" ns6:_="">
    <xsd:import namespace="54c4cd27-f286-408f-9ce0-33c1e0f3ab39"/>
    <xsd:import namespace="3e8be076-f08f-4743-861f-4e327af0d5b9"/>
    <xsd:import namespace="c9f238dd-bb73-4aef-a7a5-d644ad823e52"/>
    <xsd:import namespace="bac24aee-c3c6-421c-80f4-4b66ef3c1524"/>
    <xsd:import namespace="ca82dde9-3436-4d3d-bddd-d31447390034"/>
    <xsd:element name="properties">
      <xsd:complexType>
        <xsd:sequence>
          <xsd:element name="documentManagement">
            <xsd:complexType>
              <xsd:all>
                <xsd:element ref="ns4:eShareCommitteeTaxHTField0" minOccurs="0"/>
                <xsd:element ref="ns5:ae36a3ffbc694c3abe07f98ac039f7fd" minOccurs="0"/>
                <xsd:element ref="ns5:OECDProjectManager" minOccurs="0"/>
                <xsd:element ref="ns5:OECDProjectMembers" minOccurs="0"/>
                <xsd:element ref="ns5:OECDTagsCache" minOccurs="0"/>
                <xsd:element ref="ns5:OECDPinnedBy" minOccurs="0"/>
                <xsd:element ref="ns5:OECDProjectLookup" minOccurs="0"/>
                <xsd:element ref="ns2:OECDKimStatus" minOccurs="0"/>
                <xsd:element ref="ns4:eShareKeywordsTaxHTField0" minOccurs="0"/>
                <xsd:element ref="ns4:eShareTopicTaxHTField0" minOccurs="0"/>
                <xsd:element ref="ns4:eShareCountryTaxHTField0" minOccurs="0"/>
                <xsd:element ref="ns6:TaxCatchAllLabel" minOccurs="0"/>
                <xsd:element ref="ns4:eSharePWBTaxHTField0" minOccurs="0"/>
                <xsd:element ref="ns6:pb5335f8765c484a86ddd10580650a95" minOccurs="0"/>
                <xsd:element ref="ns5:Project_x003a_ID" minOccurs="0"/>
                <xsd:element ref="ns5:Project_x003a_Project_x0020_status" minOccurs="0"/>
                <xsd:element ref="ns5:Project_x003A_ID1" minOccurs="0"/>
                <xsd:element ref="ns5:la7711aa934748bb87e5f2c63fedaa50" minOccurs="0"/>
                <xsd:element ref="ns3:OECDExpirationDate" minOccurs="0"/>
                <xsd:element ref="ns5:OECDMainProject" minOccurs="0"/>
                <xsd:element ref="ns6:TaxCatchAll" minOccurs="0"/>
                <xsd:element ref="ns6:aa366335bba64f7186c6f91b1ae503c2" minOccurs="0"/>
                <xsd:element ref="ns3:gb49509ed4b547c3a776a54197a04d05" minOccurs="0"/>
                <xsd:element ref="ns5:ib47e70ad3914e2a95ae7a85fde5d52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KimStatus" ma:index="22" nillable="true" ma:displayName="Kim status" ma:default="Draft" ma:description="" ma:format="Dropdown" ma:hidden="true" ma:internalName="OECDKimStatus">
      <xsd:simpleType>
        <xsd:restriction base="dms:Choice">
          <xsd:enumeration value="Draft"/>
          <xsd:enumeration value="Final"/>
        </xsd:restriction>
      </xsd:simpleType>
    </xsd:element>
  </xsd:schema>
  <xsd:schema xmlns:xsd="http://www.w3.org/2001/XMLSchema" xmlns:xs="http://www.w3.org/2001/XMLSchema" xmlns:dms="http://schemas.microsoft.com/office/2006/documentManagement/types" xmlns:pc="http://schemas.microsoft.com/office/infopath/2007/PartnerControls" targetNamespace="3e8be076-f08f-4743-861f-4e327af0d5b9" elementFormDefault="qualified">
    <xsd:import namespace="http://schemas.microsoft.com/office/2006/documentManagement/types"/>
    <xsd:import namespace="http://schemas.microsoft.com/office/infopath/2007/PartnerControls"/>
    <xsd:element name="OECDExpirationDate" ma:index="35" nillable="true" ma:displayName="Expiration Date" ma:default="[today]" ma:description="" ma:format="DateOnly" ma:indexed="true" ma:internalName="OECDExpirationDate">
      <xsd:simpleType>
        <xsd:restriction base="dms:DateTime"/>
      </xsd:simpleType>
    </xsd:element>
    <xsd:element name="gb49509ed4b547c3a776a54197a04d05" ma:index="39" nillable="true" ma:taxonomy="true" ma:internalName="gb49509ed4b547c3a776a54197a04d05" ma:taxonomyFieldName="OECDHorizontalProjects" ma:displayName="Horizontal project" ma:default="" ma:fieldId="0b49509e-d4b5-47c3-a776-a54197a04d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mmitteeTaxHTField0" ma:index="12" nillable="true" ma:taxonomy="true" ma:internalName="eShareCommitteeTaxHTField0" ma:taxonomyFieldName="OECDCommittee" ma:displayName="Committee" ma:default=""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KeywordsTaxHTField0" ma:index="23"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TopicTaxHTField0" ma:index="24" nillable="true" ma:taxonomy="true" ma:internalName="eShareTopicTaxHTField0" ma:taxonomyFieldName="OECDTopic" ma:displayName="Topic" ma:readOnly="false"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CountryTaxHTField0" ma:index="25" nillable="true" ma:taxonomy="true" ma:internalName="eShareCountryTaxHTField0" ma:taxonomyFieldName="OECDCountry" ma:displayName="Country" ma:readOnly="false"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PWBTaxHTField0" ma:index="28" nillable="true" ma:taxonomy="true" ma:internalName="eSharePWBTaxHTField0" ma:taxonomyFieldName="OECDPWB" ma:displayName="PWB" ma:default=""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ac24aee-c3c6-421c-80f4-4b66ef3c1524" elementFormDefault="qualified">
    <xsd:import namespace="http://schemas.microsoft.com/office/2006/documentManagement/types"/>
    <xsd:import namespace="http://schemas.microsoft.com/office/infopath/2007/PartnerControls"/>
    <xsd:element name="ae36a3ffbc694c3abe07f98ac039f7fd" ma:index="13" nillable="true" ma:displayName="Deliverable partners_0" ma:hidden="true" ma:internalName="ae36a3ffbc694c3abe07f98ac039f7fd">
      <xsd:simpleType>
        <xsd:restriction base="dms:Note"/>
      </xsd:simpleType>
    </xsd:element>
    <xsd:element name="OECDProjectManager" ma:index="14" nillable="true" ma:displayName="Project manager" ma:description="" ma:hidden="true" ma:indexed="true" ma:internalName="OECDProjectManag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5" nillable="true" ma:displayName="Project members" ma:description="" ma:hidden="true" ma:internalName="OECDProjectMemb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TagsCache" ma:index="17" nillable="true" ma:displayName="Tags cache" ma:description="" ma:hidden="true" ma:internalName="OECDTagsCache">
      <xsd:simpleType>
        <xsd:restriction base="dms:Note"/>
      </xsd:simpleType>
    </xsd:element>
    <xsd:element name="OECDPinnedBy" ma:index="18"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Lookup" ma:index="20" nillable="true" ma:displayName="Project" ma:hidden="true" ma:indexed="true" ma:list="d7c62838-b964-49db-983e-a9b6b18df504" ma:internalName="OECDProjectLookup" ma:showField="OECDShortProjectName" ma:web="bac24aee-c3c6-421c-80f4-4b66ef3c1524">
      <xsd:simpleType>
        <xsd:restriction base="dms:Unknown"/>
      </xsd:simpleType>
    </xsd:element>
    <xsd:element name="Project_x003a_ID" ma:index="31" nillable="true" ma:displayName="Project:ID" ma:hidden="true" ma:list="d7c62838-b964-49db-983e-a9b6b18df504" ma:internalName="Project_x003A_ID" ma:readOnly="true" ma:showField="ID" ma:web="bac24aee-c3c6-421c-80f4-4b66ef3c1524">
      <xsd:simpleType>
        <xsd:restriction base="dms:Lookup"/>
      </xsd:simpleType>
    </xsd:element>
    <xsd:element name="Project_x003a_Project_x0020_status" ma:index="32" nillable="true" ma:displayName="Project:Project status" ma:hidden="true" ma:list="d7c62838-b964-49db-983e-a9b6b18df504" ma:internalName="Project_x003A_Project_x0020_status" ma:readOnly="true" ma:showField="OECDProjectStatus" ma:web="bac24aee-c3c6-421c-80f4-4b66ef3c1524">
      <xsd:simpleType>
        <xsd:restriction base="dms:Lookup"/>
      </xsd:simpleType>
    </xsd:element>
    <xsd:element name="Project_x003A_ID1" ma:index="33" nillable="true" ma:displayName="Project:ID" ma:list="d7c62838-b964-49db-983e-a9b6b18df504" ma:internalName="Project_x003A_ID1" ma:readOnly="true" ma:showField="ID" ma:web="bac24aee-c3c6-421c-80f4-4b66ef3c1524">
      <xsd:simpleType>
        <xsd:restriction base="dms:Lookup"/>
      </xsd:simpleType>
    </xsd:element>
    <xsd:element name="la7711aa934748bb87e5f2c63fedaa50" ma:index="34" nillable="true" ma:displayName="Deliverable owner_0" ma:hidden="true" ma:internalName="la7711aa934748bb87e5f2c63fedaa50">
      <xsd:simpleType>
        <xsd:restriction base="dms:Note"/>
      </xsd:simpleType>
    </xsd:element>
    <xsd:element name="OECDMainProject" ma:index="36" nillable="true" ma:displayName="Main project" ma:description="" ma:hidden="true" ma:list="d7c62838-b964-49db-983e-a9b6b18df504" ma:internalName="OECDMainProject" ma:readOnly="false" ma:showField="OECDShortProjectName">
      <xsd:simpleType>
        <xsd:restriction base="dms:Unknown"/>
      </xsd:simpleType>
    </xsd:element>
    <xsd:element name="ib47e70ad3914e2a95ae7a85fde5d52a" ma:index="40" nillable="true" ma:taxonomy="true" ma:internalName="ib47e70ad3914e2a95ae7a85fde5d52a" ma:taxonomyFieldName="OECDProjectOwnerStructure" ma:displayName="Project owner" ma:indexed="true" ma:default="" ma:fieldId="2b47e70a-d391-4e2a-95ae-7a85fde5d52a" ma:sspId="27ec883c-a62c-444f-a935-fcddb579e39d" ma:termSetId="aeec4dcb-19ee-4bc0-941f-681845b568c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TaxCatchAllLabel" ma:index="27" nillable="true" ma:displayName="Taxonomy Catch All Column1" ma:hidden="true" ma:list="{362277b6-0334-4fe8-bf9a-6a5dba1ba3c3}" ma:internalName="TaxCatchAllLabel" ma:readOnly="true" ma:showField="CatchAllDataLabel" ma:web="3e8be076-f08f-4743-861f-4e327af0d5b9">
      <xsd:complexType>
        <xsd:complexContent>
          <xsd:extension base="dms:MultiChoiceLookup">
            <xsd:sequence>
              <xsd:element name="Value" type="dms:Lookup" maxOccurs="unbounded" minOccurs="0" nillable="true"/>
            </xsd:sequence>
          </xsd:extension>
        </xsd:complexContent>
      </xsd:complexType>
    </xsd:element>
    <xsd:element name="pb5335f8765c484a86ddd10580650a95" ma:index="30" nillable="true" ma:displayName="Topic_0" ma:hidden="true" ma:internalName="pb5335f8765c484a86ddd10580650a95">
      <xsd:simpleType>
        <xsd:restriction base="dms:Note"/>
      </xsd:simpleType>
    </xsd:element>
    <xsd:element name="TaxCatchAll" ma:index="37" nillable="true" ma:displayName="Taxonomy Catch All Column" ma:hidden="true" ma:list="{362277b6-0334-4fe8-bf9a-6a5dba1ba3c3}" ma:internalName="TaxCatchAll" ma:showField="CatchAllData" ma:web="3e8be076-f08f-4743-861f-4e327af0d5b9">
      <xsd:complexType>
        <xsd:complexContent>
          <xsd:extension base="dms:MultiChoiceLookup">
            <xsd:sequence>
              <xsd:element name="Value" type="dms:Lookup" maxOccurs="unbounded" minOccurs="0" nillable="true"/>
            </xsd:sequence>
          </xsd:extension>
        </xsd:complexContent>
      </xsd:complexType>
    </xsd:element>
    <xsd:element name="aa366335bba64f7186c6f91b1ae503c2" ma:index="38" nillable="true" ma:displayName="Country_0" ma:hidden="true" ma:internalName="aa366335bba64f7186c6f91b1ae503c2">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DA177C-D1FA-461A-A746-D8C10620BEBD}"/>
</file>

<file path=customXml/itemProps2.xml><?xml version="1.0" encoding="utf-8"?>
<ds:datastoreItem xmlns:ds="http://schemas.openxmlformats.org/officeDocument/2006/customXml" ds:itemID="{76DD13CC-5FD2-4E15-8F4A-244EACC03632}"/>
</file>

<file path=customXml/itemProps3.xml><?xml version="1.0" encoding="utf-8"?>
<ds:datastoreItem xmlns:ds="http://schemas.openxmlformats.org/officeDocument/2006/customXml" ds:itemID="{E5901E7D-BC7B-4F40-B190-3F796894331A}"/>
</file>

<file path=customXml/itemProps4.xml><?xml version="1.0" encoding="utf-8"?>
<ds:datastoreItem xmlns:ds="http://schemas.openxmlformats.org/officeDocument/2006/customXml" ds:itemID="{BDC64C1A-8218-417C-AD4F-3EFDDCF14F52}"/>
</file>

<file path=customXml/itemProps5.xml><?xml version="1.0" encoding="utf-8"?>
<ds:datastoreItem xmlns:ds="http://schemas.openxmlformats.org/officeDocument/2006/customXml" ds:itemID="{B36FA384-E343-4EA9-B33E-C0004F462A8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IFAD2010_Means_weighted</vt:lpstr>
      <vt:lpstr>IFAD2013_Means &amp; Median Wgt </vt:lpstr>
      <vt:lpstr>Respondent categories</vt:lpstr>
      <vt:lpstr>IFAD_2010-2013_KPI Comparison</vt:lpstr>
      <vt:lpstr>'IFAD2013_Means &amp; Median Wgt '!Print_Area</vt:lpstr>
      <vt:lpstr>'IFAD2013_Means &amp; Median Wgt '!Print_Titles</vt:lpstr>
    </vt:vector>
  </TitlesOfParts>
  <Company>Lenovo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 Wallis</dc:creator>
  <cp:lastModifiedBy>Björn Gillsäter</cp:lastModifiedBy>
  <cp:lastPrinted>2012-02-03T14:30:08Z</cp:lastPrinted>
  <dcterms:created xsi:type="dcterms:W3CDTF">2012-02-03T13:59:24Z</dcterms:created>
  <dcterms:modified xsi:type="dcterms:W3CDTF">2015-09-24T10:00:13Z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0x0101008B4DD370EC31429186F3AD49F0D3098F2C003A8F2DB97F41E849955716B8D3224C96003D90526C6A6879419A5BED16ACE1CD5D</vt:lpwstr>
  </property>
  <property fmtid="{D5CDD505-2E9C-101B-9397-08002B2CF9AE}" pid="3" name="OECDHorizontalProjects">
    <vt:lpwstr/>
  </property>
  <property fmtid="{D5CDD505-2E9C-101B-9397-08002B2CF9AE}" pid="4" name="OECDProjectOwnerStructure">
    <vt:lpwstr/>
  </property>
  <property fmtid="{D5CDD505-2E9C-101B-9397-08002B2CF9AE}" pid="5" name="OECDTopic">
    <vt:lpwstr>285;#MOPAN|162323dd-9fb4-4ce2-a296-a260e958d3fb</vt:lpwstr>
  </property>
  <property fmtid="{D5CDD505-2E9C-101B-9397-08002B2CF9AE}" pid="6" name="OECDCountry">
    <vt:lpwstr/>
  </property>
  <property fmtid="{D5CDD505-2E9C-101B-9397-08002B2CF9AE}" pid="7" name="OECDCommittee">
    <vt:lpwstr/>
  </property>
  <property fmtid="{D5CDD505-2E9C-101B-9397-08002B2CF9AE}" pid="8" name="DocumentSetDescription">
    <vt:lpwstr/>
  </property>
  <property fmtid="{D5CDD505-2E9C-101B-9397-08002B2CF9AE}" pid="9" name="OECDPWB">
    <vt:lpwstr>273;#5.1.4.3 Multilateral Organisation Performance Assessment Network (MOPAN)|1d7a4f1f-80a5-497f-87ef-d19cb350a932</vt:lpwstr>
  </property>
  <property fmtid="{D5CDD505-2E9C-101B-9397-08002B2CF9AE}" pid="10" name="OECDProjectPageLink">
    <vt:lpwstr>2729</vt:lpwstr>
  </property>
  <property fmtid="{D5CDD505-2E9C-101B-9397-08002B2CF9AE}" pid="11" name="OECDKeywords">
    <vt:lpwstr/>
  </property>
</Properties>
</file>